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0" windowWidth="13500" windowHeight="8475" tabRatio="499"/>
  </bookViews>
  <sheets>
    <sheet name="Rubrado (2)" sheetId="9" r:id="rId1"/>
    <sheet name="Rubrado" sheetId="7" r:id="rId2"/>
  </sheets>
  <definedNames>
    <definedName name="_xlnm.Print_Area" localSheetId="1">Rubrado!$A$1:$H$92</definedName>
    <definedName name="_xlnm.Print_Area" localSheetId="0">'Rubrado (2)'!$A$1:$H$91</definedName>
  </definedNames>
  <calcPr calcId="145621"/>
</workbook>
</file>

<file path=xl/calcChain.xml><?xml version="1.0" encoding="utf-8"?>
<calcChain xmlns="http://schemas.openxmlformats.org/spreadsheetml/2006/main">
  <c r="H90" i="9" l="1"/>
  <c r="G88" i="9"/>
  <c r="G87" i="9"/>
  <c r="G86" i="9"/>
  <c r="G90" i="9" s="1"/>
  <c r="B86" i="9"/>
  <c r="B87" i="9" s="1"/>
  <c r="B88" i="9" s="1"/>
  <c r="H83" i="9"/>
  <c r="G81" i="9"/>
  <c r="G80" i="9"/>
  <c r="B80" i="9"/>
  <c r="B81" i="9" s="1"/>
  <c r="G79" i="9"/>
  <c r="G83" i="9" s="1"/>
  <c r="B79" i="9"/>
  <c r="H76" i="9"/>
  <c r="G75" i="9"/>
  <c r="G74" i="9"/>
  <c r="G73" i="9"/>
  <c r="G72" i="9"/>
  <c r="G71" i="9"/>
  <c r="G76" i="9" s="1"/>
  <c r="B71" i="9"/>
  <c r="B72" i="9" s="1"/>
  <c r="B73" i="9" s="1"/>
  <c r="B74" i="9" s="1"/>
  <c r="B75" i="9" s="1"/>
  <c r="H68" i="9"/>
  <c r="G67" i="9"/>
  <c r="G66" i="9"/>
  <c r="G65" i="9"/>
  <c r="G64" i="9"/>
  <c r="G63" i="9"/>
  <c r="G62" i="9"/>
  <c r="G68" i="9" s="1"/>
  <c r="B62" i="9"/>
  <c r="B63" i="9" s="1"/>
  <c r="B64" i="9" s="1"/>
  <c r="B65" i="9" s="1"/>
  <c r="B66" i="9" s="1"/>
  <c r="B67" i="9" s="1"/>
  <c r="H59" i="9"/>
  <c r="G57" i="9"/>
  <c r="G56" i="9"/>
  <c r="G55" i="9"/>
  <c r="G59" i="9" s="1"/>
  <c r="B55" i="9"/>
  <c r="B56" i="9" s="1"/>
  <c r="B57" i="9" s="1"/>
  <c r="H52" i="9"/>
  <c r="G50" i="9"/>
  <c r="G49" i="9"/>
  <c r="G48" i="9"/>
  <c r="G47" i="9"/>
  <c r="G46" i="9"/>
  <c r="G45" i="9"/>
  <c r="G44" i="9"/>
  <c r="B44" i="9"/>
  <c r="B45" i="9" s="1"/>
  <c r="B46" i="9" s="1"/>
  <c r="B47" i="9" s="1"/>
  <c r="B48" i="9" s="1"/>
  <c r="B49" i="9" s="1"/>
  <c r="B50" i="9" s="1"/>
  <c r="H41" i="9"/>
  <c r="G39" i="9"/>
  <c r="G38" i="9"/>
  <c r="G37" i="9"/>
  <c r="G36" i="9"/>
  <c r="B36" i="9"/>
  <c r="B37" i="9" s="1"/>
  <c r="B38" i="9" s="1"/>
  <c r="B39" i="9" s="1"/>
  <c r="H33" i="9"/>
  <c r="G31" i="9"/>
  <c r="G30" i="9"/>
  <c r="G29" i="9"/>
  <c r="G28" i="9"/>
  <c r="G27" i="9"/>
  <c r="G26" i="9"/>
  <c r="G25" i="9"/>
  <c r="G24" i="9"/>
  <c r="G23" i="9"/>
  <c r="G22" i="9"/>
  <c r="G21" i="9"/>
  <c r="G20" i="9"/>
  <c r="G33" i="9" s="1"/>
  <c r="B20" i="9"/>
  <c r="B21" i="9" s="1"/>
  <c r="B22" i="9" s="1"/>
  <c r="B23" i="9" s="1"/>
  <c r="B24" i="9" s="1"/>
  <c r="B25" i="9" s="1"/>
  <c r="B26" i="9" s="1"/>
  <c r="B27" i="9" s="1"/>
  <c r="B28" i="9" s="1"/>
  <c r="B29" i="9" s="1"/>
  <c r="B30" i="9" s="1"/>
  <c r="B31" i="9" s="1"/>
  <c r="H17" i="9"/>
  <c r="G15" i="9"/>
  <c r="G14" i="9"/>
  <c r="G13" i="9"/>
  <c r="G12" i="9"/>
  <c r="B12" i="9"/>
  <c r="B13" i="9" s="1"/>
  <c r="B14" i="9" s="1"/>
  <c r="B15" i="9" s="1"/>
  <c r="G89" i="7"/>
  <c r="G88" i="7"/>
  <c r="G87" i="7"/>
  <c r="G82" i="7"/>
  <c r="G81" i="7"/>
  <c r="G80" i="7"/>
  <c r="G76" i="7"/>
  <c r="G75" i="7"/>
  <c r="G74" i="7"/>
  <c r="G73" i="7"/>
  <c r="G68" i="7"/>
  <c r="G67" i="7"/>
  <c r="G66" i="7"/>
  <c r="G65" i="7"/>
  <c r="G64" i="7"/>
  <c r="G57" i="7"/>
  <c r="G50" i="7"/>
  <c r="G49" i="7"/>
  <c r="G48" i="7"/>
  <c r="G47" i="7"/>
  <c r="G46" i="7"/>
  <c r="G45" i="7"/>
  <c r="G39" i="7"/>
  <c r="G38" i="7"/>
  <c r="G37" i="7"/>
  <c r="G36" i="7"/>
  <c r="G15" i="7"/>
  <c r="G14" i="7"/>
  <c r="G13" i="7"/>
  <c r="B87" i="7"/>
  <c r="B88" i="7" s="1"/>
  <c r="B89" i="7" s="1"/>
  <c r="B80" i="7"/>
  <c r="B81" i="7" s="1"/>
  <c r="B82" i="7" s="1"/>
  <c r="B72" i="7"/>
  <c r="B73" i="7" s="1"/>
  <c r="B74" i="7" s="1"/>
  <c r="B75" i="7" s="1"/>
  <c r="B76" i="7" s="1"/>
  <c r="B63" i="7"/>
  <c r="B64" i="7" s="1"/>
  <c r="B65" i="7" s="1"/>
  <c r="B66" i="7" s="1"/>
  <c r="B67" i="7" s="1"/>
  <c r="B68" i="7" s="1"/>
  <c r="G41" i="9" l="1"/>
  <c r="G17" i="9"/>
  <c r="G52" i="9"/>
  <c r="G92" i="9" s="1"/>
  <c r="B55" i="7"/>
  <c r="B56" i="7" s="1"/>
  <c r="B57" i="7" s="1"/>
  <c r="G94" i="9" l="1"/>
  <c r="H92" i="9"/>
  <c r="G99" i="9" s="1"/>
  <c r="B44" i="7"/>
  <c r="B45" i="7" s="1"/>
  <c r="B46" i="7" s="1"/>
  <c r="B47" i="7" s="1"/>
  <c r="B48" i="7" s="1"/>
  <c r="B49" i="7" s="1"/>
  <c r="B50" i="7" s="1"/>
  <c r="B36" i="7"/>
  <c r="B37" i="7" s="1"/>
  <c r="B38" i="7" s="1"/>
  <c r="B39" i="7" s="1"/>
  <c r="G29" i="7"/>
  <c r="G31" i="7"/>
  <c r="G30" i="7"/>
  <c r="G28" i="7"/>
  <c r="G27" i="7"/>
  <c r="G26" i="7"/>
  <c r="G95" i="9" l="1"/>
  <c r="G96" i="9" s="1"/>
  <c r="G97" i="9" s="1"/>
  <c r="G98" i="9" s="1"/>
  <c r="G100" i="9" s="1"/>
  <c r="G56" i="7"/>
  <c r="G55" i="7"/>
  <c r="B20" i="7" l="1"/>
  <c r="B21" i="7" s="1"/>
  <c r="B22" i="7" s="1"/>
  <c r="B23" i="7" s="1"/>
  <c r="B24" i="7" s="1"/>
  <c r="B25" i="7" s="1"/>
  <c r="B26" i="7" s="1"/>
  <c r="B27" i="7" s="1"/>
  <c r="B28" i="7" s="1"/>
  <c r="B12" i="7"/>
  <c r="B13" i="7" s="1"/>
  <c r="B14" i="7" s="1"/>
  <c r="B15" i="7" s="1"/>
  <c r="B29" i="7" l="1"/>
  <c r="B30" i="7" s="1"/>
  <c r="B31" i="7" s="1"/>
  <c r="H91" i="7"/>
  <c r="H84" i="7"/>
  <c r="H77" i="7"/>
  <c r="G72" i="7"/>
  <c r="G77" i="7" s="1"/>
  <c r="H69" i="7"/>
  <c r="G63" i="7"/>
  <c r="G69" i="7" s="1"/>
  <c r="H59" i="7"/>
  <c r="G59" i="7"/>
  <c r="H52" i="7"/>
  <c r="G44" i="7"/>
  <c r="H41" i="7"/>
  <c r="H33" i="7"/>
  <c r="G25" i="7"/>
  <c r="G24" i="7"/>
  <c r="G23" i="7"/>
  <c r="G22" i="7"/>
  <c r="G21" i="7"/>
  <c r="G20" i="7"/>
  <c r="H17" i="7"/>
  <c r="G12" i="7"/>
  <c r="G17" i="7" s="1"/>
  <c r="G52" i="7" l="1"/>
  <c r="G41" i="7"/>
  <c r="G33" i="7"/>
  <c r="G84" i="7"/>
  <c r="G91" i="7"/>
  <c r="G93" i="7" l="1"/>
  <c r="H93" i="7" l="1"/>
  <c r="G100" i="7" s="1"/>
  <c r="G95" i="7"/>
  <c r="G96" i="7" l="1"/>
  <c r="G97" i="7" s="1"/>
  <c r="G98" i="7" s="1"/>
  <c r="G99" i="7" s="1"/>
  <c r="G101" i="7" s="1"/>
</calcChain>
</file>

<file path=xl/sharedStrings.xml><?xml version="1.0" encoding="utf-8"?>
<sst xmlns="http://schemas.openxmlformats.org/spreadsheetml/2006/main" count="328" uniqueCount="112">
  <si>
    <t>RUBRO</t>
  </si>
  <si>
    <t>UNIDAD</t>
  </si>
  <si>
    <t>gl</t>
  </si>
  <si>
    <t>D</t>
  </si>
  <si>
    <t>E</t>
  </si>
  <si>
    <t>F</t>
  </si>
  <si>
    <t>G</t>
  </si>
  <si>
    <t>PLAZO DE OBRA</t>
  </si>
  <si>
    <t>IMPLANTACIÓN Y REPLANTEO</t>
  </si>
  <si>
    <t>H</t>
  </si>
  <si>
    <t>CANTIDAD</t>
  </si>
  <si>
    <t>laudo ($)</t>
  </si>
  <si>
    <t>TOTALES</t>
  </si>
  <si>
    <t>Oficial</t>
  </si>
  <si>
    <t>1/2 Oficial</t>
  </si>
  <si>
    <t>Peón</t>
  </si>
  <si>
    <t>I</t>
  </si>
  <si>
    <t>J</t>
  </si>
  <si>
    <t>División Arquitectura</t>
  </si>
  <si>
    <t>un</t>
  </si>
  <si>
    <t>A</t>
  </si>
  <si>
    <t>B</t>
  </si>
  <si>
    <t>C</t>
  </si>
  <si>
    <t>DATOS DEL LOCAL</t>
  </si>
  <si>
    <t>FECHA:</t>
  </si>
  <si>
    <t>PROYECTO:</t>
  </si>
  <si>
    <t>OBJETO DE LAS OBRAS:</t>
  </si>
  <si>
    <t xml:space="preserve">R U B R A D O </t>
  </si>
  <si>
    <t>DESCRIPCION</t>
  </si>
  <si>
    <t>COSTO UNITARIO (EN $)</t>
  </si>
  <si>
    <t>TOTAL RUBRO       (EN $)</t>
  </si>
  <si>
    <t>Monto Imponible</t>
  </si>
  <si>
    <t>MONTO OBRAS  SUB-TOTALES SIN IVA</t>
  </si>
  <si>
    <t>IMPREVISTOS 10 %</t>
  </si>
  <si>
    <t>SUBTOTAL OBRAS + IMPREVISTOS</t>
  </si>
  <si>
    <t>TOTAL IVA OBRAS con Imprevistos 22 % de C</t>
  </si>
  <si>
    <t>TOTAL PRECIO CON IVA INCLUÍDO</t>
  </si>
  <si>
    <t>MONTO IMPONIBLE OBRAS</t>
  </si>
  <si>
    <t>DÍAS LABORABLES</t>
  </si>
  <si>
    <t>MANTENIMIENTO DE OFERTA</t>
  </si>
  <si>
    <t>DÍAS CALENDARIO</t>
  </si>
  <si>
    <t>JORNALES estimados por oferente para monto imponible de LS</t>
  </si>
  <si>
    <t>jornales</t>
  </si>
  <si>
    <t>K</t>
  </si>
  <si>
    <t>FIRMA DE REPRESENTANTE DE LA EMPRESA</t>
  </si>
  <si>
    <t xml:space="preserve">Montevideo – Uruguay </t>
  </si>
  <si>
    <t>MONTO TOTAL OFERTADO (E+F)</t>
  </si>
  <si>
    <t>L</t>
  </si>
  <si>
    <t>FORMA DE PAGO</t>
  </si>
  <si>
    <t>NOMBRE DE LA EMPRESA y RUT</t>
  </si>
  <si>
    <t>Sub-total</t>
  </si>
  <si>
    <r>
      <t xml:space="preserve"> </t>
    </r>
    <r>
      <rPr>
        <b/>
        <sz val="12"/>
        <color indexed="8"/>
        <rFont val="Roboto Cn"/>
      </rPr>
      <t>*San Salvador 1674 -of 27  ( 24101258 )</t>
    </r>
  </si>
  <si>
    <t>YESO</t>
  </si>
  <si>
    <t>ELECTRICA</t>
  </si>
  <si>
    <t xml:space="preserve">VARIOS </t>
  </si>
  <si>
    <t>ARQ. GERARDO TAROCO</t>
  </si>
  <si>
    <t>Adecuaciones y Reformas Escuela Técnica La Teja</t>
  </si>
  <si>
    <t>CUBIERTAS DE CHAPAS</t>
  </si>
  <si>
    <t>REVOQUES IMPERMEABILIZACIONES</t>
  </si>
  <si>
    <t>PISOS Y PAVIMENTOS</t>
  </si>
  <si>
    <t xml:space="preserve">PINTURAS  </t>
  </si>
  <si>
    <t>Implantación , construcciones auxiliares, alquiler de equipos</t>
  </si>
  <si>
    <t>Prevencionista, plan de seguridad, memorias de andamios controles</t>
  </si>
  <si>
    <t>Limpieza continua y final de obras</t>
  </si>
  <si>
    <t>Retiro y movimientos de chapas trapezoidales y recolocación</t>
  </si>
  <si>
    <t>Recorte de chapas existentes para adecuarse al nuevo canalón</t>
  </si>
  <si>
    <t>Sustitución de hapas deformadas y plegadas por nuevas</t>
  </si>
  <si>
    <t>m2</t>
  </si>
  <si>
    <t>Sustitución de toda la Cumbrera por cumbrera Perfilada</t>
  </si>
  <si>
    <t>Babetas y encuentros con mampostería</t>
  </si>
  <si>
    <t>Vinílico en Tablillas de 3 mm</t>
  </si>
  <si>
    <t>Porcelanato anti deslizante exterior</t>
  </si>
  <si>
    <t>Reparación de revoques desprendidos</t>
  </si>
  <si>
    <t xml:space="preserve">Sereno Seguridad Guardias </t>
  </si>
  <si>
    <t>Recolocación de 100 % tornillos autoroscante y arandelas de goma y sellado</t>
  </si>
  <si>
    <t>Suministro y colocación de Estructura tipo H3</t>
  </si>
  <si>
    <t>Impermeabilización de Muros Exteriores</t>
  </si>
  <si>
    <t>Suministro y colocación de Canalones tipo H1 Medianeras</t>
  </si>
  <si>
    <t>Suministro y colocación de Canalones tipo H2 Patio</t>
  </si>
  <si>
    <t>Impermeabilización de Alero y Pretiles Fachada</t>
  </si>
  <si>
    <t>Suministro y colocación de Canalones tipo H4 H5 H7</t>
  </si>
  <si>
    <t xml:space="preserve">Suministro y colocación de Canalones tipo H6 </t>
  </si>
  <si>
    <t>Pintar con Impermeabilizante líquido muros exteriores.</t>
  </si>
  <si>
    <t>SANITARIA PLUVIALES</t>
  </si>
  <si>
    <t>Picado de revoques exteriores e impermeabilizar con A y P c/hidrófugo</t>
  </si>
  <si>
    <t>Construcción Cámaras de pluviales nuevas</t>
  </si>
  <si>
    <t>Reconstrucción CI Pluviales N°1</t>
  </si>
  <si>
    <t>Caños deasgüe Pvc 110</t>
  </si>
  <si>
    <t>Caños deasgüe Pvc 150</t>
  </si>
  <si>
    <t>Tapas de cámaras de pluviales</t>
  </si>
  <si>
    <t xml:space="preserve">Sombreretes en desagües </t>
  </si>
  <si>
    <t>Desagües para aires</t>
  </si>
  <si>
    <t>Zócalos MDF 10 cm</t>
  </si>
  <si>
    <t>ml</t>
  </si>
  <si>
    <t>Pintura de Paramentos interiores</t>
  </si>
  <si>
    <t>Pintura Paramentos Exteriores</t>
  </si>
  <si>
    <t>Pintura de Zócalos</t>
  </si>
  <si>
    <t>Pintura de Aberturas</t>
  </si>
  <si>
    <t>Cielorraso desmontable tipo Armstrong</t>
  </si>
  <si>
    <t>Cielorraso desmontable Inspeccionable canalones</t>
  </si>
  <si>
    <t>Cielorraso Yeso, Calados y modificación para canalón</t>
  </si>
  <si>
    <t>Reparación de Cielorraso Yeso</t>
  </si>
  <si>
    <t xml:space="preserve">Pintura de Cielorraso Yeso </t>
  </si>
  <si>
    <t xml:space="preserve">Modificación de Luminarias </t>
  </si>
  <si>
    <t>Luminarias nuevas tipo L1</t>
  </si>
  <si>
    <t>Ajustar ductos de inyección de aire</t>
  </si>
  <si>
    <t>Airea Acondicionados, cambio de ubicación</t>
  </si>
  <si>
    <t xml:space="preserve">Ductos nuevos AA, Recarga de gas, Soportes </t>
  </si>
  <si>
    <t>Rejas protectora de aires Acondicionado</t>
  </si>
  <si>
    <t>Pintura de Aberturas y Rejas</t>
  </si>
  <si>
    <t>x</t>
  </si>
  <si>
    <t>DEPARTAMENTO: Montevideo Técnica La Teja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</si>
</sst>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(&quot;$U&quot;\ * #,##0.00_);_(&quot;$U&quot;\ * \(#,##0.00\);_(&quot;$U&quot;\ * &quot;-&quot;??_);_(@_)"/>
    <numFmt numFmtId="43" formatCode="_(* #,##0.00_);_(* \(#,##0.00\);_(* &quot;-&quot;??_);_(@_)"/>
    <numFmt numFmtId="164" formatCode="_ * #,##0.00_ ;_ * \-#,##0.00_ ;_ * &quot;-&quot;??_ ;_ @_ "/>
    <numFmt numFmtId="165" formatCode="_ &quot;$U&quot;\ * #,##0.00_ ;_ &quot;$U&quot;\ * \-#,##0.00_ ;_ &quot;$U&quot;\ * &quot;-&quot;??_ ;_ @_ "/>
    <numFmt numFmtId="166" formatCode="_(&quot;$U&quot;\ * #,##0_);_(&quot;$U&quot;\ * \(#,##0\);_(&quot;$U&quot;\ * &quot;-&quot;??_);_(@_)"/>
    <numFmt numFmtId="167" formatCode="_(* #,##0_);_(* \(#,##0\);_(* &quot;-&quot;??_);_(@_)"/>
    <numFmt numFmtId="168" formatCode="_([$$U-380A]\ * #,##0.00_);_([$$U-380A]\ * \(#,##0.00\);_([$$U-380A]\ * &quot;-&quot;??_);_(@_)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Roboto Cn"/>
    </font>
    <font>
      <b/>
      <sz val="12"/>
      <color theme="1"/>
      <name val="Roboto Cn"/>
    </font>
    <font>
      <sz val="12"/>
      <color theme="1"/>
      <name val="Roboto Cn"/>
    </font>
    <font>
      <sz val="12"/>
      <name val="Roboto Cn"/>
    </font>
    <font>
      <b/>
      <sz val="16"/>
      <name val="Arial"/>
      <family val="2"/>
    </font>
    <font>
      <sz val="14"/>
      <name val="Arial"/>
      <family val="2"/>
    </font>
    <font>
      <sz val="10"/>
      <color rgb="FFFF000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2"/>
      <color indexed="8"/>
      <name val="Roboto Cn"/>
    </font>
    <font>
      <sz val="12"/>
      <color indexed="8"/>
      <name val="Roboto Cn"/>
    </font>
    <font>
      <b/>
      <sz val="12"/>
      <color theme="0"/>
      <name val="Roboto Cn"/>
    </font>
    <font>
      <sz val="12"/>
      <name val="Arial"/>
      <family val="2"/>
    </font>
    <font>
      <sz val="11"/>
      <name val="Arial"/>
      <family val="2"/>
    </font>
    <font>
      <sz val="12"/>
      <color theme="1"/>
      <name val="Arial"/>
      <family val="2"/>
    </font>
    <font>
      <b/>
      <sz val="12"/>
      <color rgb="FFFF0000"/>
      <name val="Roboto Cn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177">
    <xf numFmtId="0" fontId="0" fillId="0" borderId="0" xfId="0"/>
    <xf numFmtId="0" fontId="5" fillId="0" borderId="0" xfId="0" applyFont="1"/>
    <xf numFmtId="0" fontId="5" fillId="0" borderId="2" xfId="0" applyFont="1" applyBorder="1"/>
    <xf numFmtId="0" fontId="5" fillId="0" borderId="0" xfId="0" applyFont="1" applyAlignment="1">
      <alignment horizontal="center"/>
    </xf>
    <xf numFmtId="0" fontId="5" fillId="0" borderId="28" xfId="0" applyFont="1" applyBorder="1" applyAlignment="1">
      <alignment horizontal="center" vertical="center"/>
    </xf>
    <xf numFmtId="0" fontId="2" fillId="0" borderId="0" xfId="0" applyFont="1"/>
    <xf numFmtId="0" fontId="12" fillId="0" borderId="10" xfId="0" applyFont="1" applyFill="1" applyBorder="1" applyAlignment="1">
      <alignment vertical="center" wrapText="1"/>
    </xf>
    <xf numFmtId="0" fontId="12" fillId="4" borderId="4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0" fontId="10" fillId="3" borderId="17" xfId="0" applyFont="1" applyFill="1" applyBorder="1" applyAlignment="1">
      <alignment vertical="center"/>
    </xf>
    <xf numFmtId="0" fontId="10" fillId="3" borderId="5" xfId="0" applyFont="1" applyFill="1" applyBorder="1" applyAlignment="1">
      <alignment vertical="center"/>
    </xf>
    <xf numFmtId="0" fontId="13" fillId="0" borderId="0" xfId="7" applyFont="1" applyFill="1" applyBorder="1" applyAlignment="1">
      <alignment vertical="center" wrapText="1"/>
    </xf>
    <xf numFmtId="0" fontId="5" fillId="0" borderId="2" xfId="7" applyFont="1" applyFill="1" applyBorder="1" applyAlignment="1">
      <alignment vertical="center"/>
    </xf>
    <xf numFmtId="166" fontId="14" fillId="0" borderId="2" xfId="8" applyNumberFormat="1" applyFont="1" applyFill="1" applyBorder="1" applyAlignment="1">
      <alignment horizontal="center" vertical="center" wrapText="1"/>
    </xf>
    <xf numFmtId="0" fontId="5" fillId="0" borderId="16" xfId="7" applyFont="1" applyFill="1" applyBorder="1" applyAlignment="1">
      <alignment vertical="center"/>
    </xf>
    <xf numFmtId="166" fontId="14" fillId="0" borderId="16" xfId="8" applyNumberFormat="1" applyFont="1" applyFill="1" applyBorder="1" applyAlignment="1">
      <alignment horizontal="center" vertical="center" wrapText="1"/>
    </xf>
    <xf numFmtId="0" fontId="6" fillId="0" borderId="0" xfId="0" applyFont="1"/>
    <xf numFmtId="0" fontId="3" fillId="4" borderId="10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vertical="center"/>
    </xf>
    <xf numFmtId="167" fontId="4" fillId="0" borderId="0" xfId="6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67" fontId="5" fillId="0" borderId="0" xfId="6" applyNumberFormat="1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0" fontId="4" fillId="0" borderId="8" xfId="7" applyFont="1" applyFill="1" applyBorder="1" applyAlignment="1">
      <alignment vertical="center" wrapText="1"/>
    </xf>
    <xf numFmtId="0" fontId="4" fillId="0" borderId="9" xfId="7" applyFont="1" applyFill="1" applyBorder="1" applyAlignment="1">
      <alignment horizontal="center" vertical="center" wrapText="1"/>
    </xf>
    <xf numFmtId="0" fontId="5" fillId="0" borderId="1" xfId="7" applyFont="1" applyFill="1" applyBorder="1" applyAlignment="1">
      <alignment vertical="center"/>
    </xf>
    <xf numFmtId="0" fontId="5" fillId="0" borderId="15" xfId="7" applyFont="1" applyFill="1" applyBorder="1" applyAlignment="1">
      <alignment vertical="center"/>
    </xf>
    <xf numFmtId="0" fontId="3" fillId="0" borderId="38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left" vertical="center"/>
    </xf>
    <xf numFmtId="0" fontId="17" fillId="0" borderId="28" xfId="3" applyNumberFormat="1" applyFont="1" applyBorder="1" applyAlignment="1">
      <alignment horizontal="center" vertical="center" wrapText="1"/>
    </xf>
    <xf numFmtId="0" fontId="10" fillId="4" borderId="12" xfId="3" applyFont="1" applyFill="1" applyBorder="1" applyAlignment="1">
      <alignment horizontal="left" vertical="center" wrapText="1"/>
    </xf>
    <xf numFmtId="0" fontId="16" fillId="4" borderId="12" xfId="3" applyFont="1" applyFill="1" applyBorder="1" applyAlignment="1">
      <alignment horizontal="center" vertical="center" wrapText="1"/>
    </xf>
    <xf numFmtId="0" fontId="5" fillId="6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17" fontId="12" fillId="0" borderId="12" xfId="0" applyNumberFormat="1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vertical="center"/>
    </xf>
    <xf numFmtId="0" fontId="4" fillId="4" borderId="5" xfId="0" applyFont="1" applyFill="1" applyBorder="1" applyAlignment="1">
      <alignment vertical="center"/>
    </xf>
    <xf numFmtId="0" fontId="6" fillId="0" borderId="35" xfId="0" applyFont="1" applyFill="1" applyBorder="1" applyAlignment="1">
      <alignment vertical="center"/>
    </xf>
    <xf numFmtId="0" fontId="6" fillId="0" borderId="5" xfId="0" applyFont="1" applyFill="1" applyBorder="1" applyAlignment="1">
      <alignment vertical="center"/>
    </xf>
    <xf numFmtId="2" fontId="4" fillId="0" borderId="5" xfId="0" applyNumberFormat="1" applyFont="1" applyFill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168" fontId="12" fillId="0" borderId="10" xfId="6" applyNumberFormat="1" applyFont="1" applyFill="1" applyBorder="1" applyAlignment="1">
      <alignment horizontal="center" vertical="center" wrapText="1"/>
    </xf>
    <xf numFmtId="168" fontId="10" fillId="3" borderId="5" xfId="6" applyNumberFormat="1" applyFont="1" applyFill="1" applyBorder="1" applyAlignment="1">
      <alignment vertical="center"/>
    </xf>
    <xf numFmtId="168" fontId="12" fillId="4" borderId="4" xfId="6" applyNumberFormat="1" applyFont="1" applyFill="1" applyBorder="1" applyAlignment="1">
      <alignment horizontal="center" vertical="center" wrapText="1"/>
    </xf>
    <xf numFmtId="168" fontId="12" fillId="4" borderId="17" xfId="6" applyNumberFormat="1" applyFont="1" applyFill="1" applyBorder="1" applyAlignment="1">
      <alignment horizontal="center" vertical="center" wrapText="1"/>
    </xf>
    <xf numFmtId="168" fontId="5" fillId="0" borderId="13" xfId="6" applyNumberFormat="1" applyFont="1" applyBorder="1" applyAlignment="1">
      <alignment vertical="center"/>
    </xf>
    <xf numFmtId="168" fontId="5" fillId="2" borderId="0" xfId="6" applyNumberFormat="1" applyFont="1" applyFill="1" applyBorder="1" applyAlignment="1">
      <alignment horizontal="center" vertical="center"/>
    </xf>
    <xf numFmtId="168" fontId="5" fillId="4" borderId="12" xfId="6" applyNumberFormat="1" applyFont="1" applyFill="1" applyBorder="1" applyAlignment="1">
      <alignment horizontal="center" vertical="center"/>
    </xf>
    <xf numFmtId="168" fontId="5" fillId="6" borderId="0" xfId="6" applyNumberFormat="1" applyFont="1" applyFill="1" applyBorder="1" applyAlignment="1">
      <alignment horizontal="center" vertical="center"/>
    </xf>
    <xf numFmtId="168" fontId="16" fillId="4" borderId="12" xfId="6" applyNumberFormat="1" applyFont="1" applyFill="1" applyBorder="1" applyAlignment="1">
      <alignment horizontal="center" vertical="center" wrapText="1"/>
    </xf>
    <xf numFmtId="168" fontId="5" fillId="2" borderId="2" xfId="6" applyNumberFormat="1" applyFont="1" applyFill="1" applyBorder="1" applyAlignment="1">
      <alignment horizontal="right" vertical="center"/>
    </xf>
    <xf numFmtId="168" fontId="4" fillId="4" borderId="5" xfId="6" applyNumberFormat="1" applyFont="1" applyFill="1" applyBorder="1" applyAlignment="1">
      <alignment vertical="center"/>
    </xf>
    <xf numFmtId="168" fontId="6" fillId="0" borderId="36" xfId="6" applyNumberFormat="1" applyFont="1" applyFill="1" applyBorder="1" applyAlignment="1">
      <alignment vertical="center"/>
    </xf>
    <xf numFmtId="168" fontId="4" fillId="0" borderId="5" xfId="6" applyNumberFormat="1" applyFont="1" applyFill="1" applyBorder="1" applyAlignment="1">
      <alignment vertical="center"/>
    </xf>
    <xf numFmtId="168" fontId="5" fillId="0" borderId="0" xfId="6" applyNumberFormat="1" applyFont="1"/>
    <xf numFmtId="168" fontId="3" fillId="0" borderId="0" xfId="6" applyNumberFormat="1" applyFont="1" applyFill="1" applyBorder="1" applyAlignment="1">
      <alignment vertical="center"/>
    </xf>
    <xf numFmtId="168" fontId="13" fillId="0" borderId="19" xfId="6" applyNumberFormat="1" applyFont="1" applyFill="1" applyBorder="1" applyAlignment="1">
      <alignment horizontal="center" vertical="center" wrapText="1"/>
    </xf>
    <xf numFmtId="168" fontId="14" fillId="0" borderId="2" xfId="6" applyNumberFormat="1" applyFont="1" applyFill="1" applyBorder="1" applyAlignment="1">
      <alignment horizontal="center" vertical="center" wrapText="1"/>
    </xf>
    <xf numFmtId="168" fontId="14" fillId="0" borderId="3" xfId="6" applyNumberFormat="1" applyFont="1" applyFill="1" applyBorder="1" applyAlignment="1">
      <alignment horizontal="center" vertical="center" wrapText="1"/>
    </xf>
    <xf numFmtId="168" fontId="14" fillId="0" borderId="16" xfId="6" applyNumberFormat="1" applyFont="1" applyFill="1" applyBorder="1" applyAlignment="1">
      <alignment horizontal="center" vertical="center" wrapText="1"/>
    </xf>
    <xf numFmtId="168" fontId="14" fillId="0" borderId="37" xfId="6" applyNumberFormat="1" applyFont="1" applyFill="1" applyBorder="1" applyAlignment="1">
      <alignment horizontal="center" vertical="center" wrapText="1"/>
    </xf>
    <xf numFmtId="168" fontId="6" fillId="4" borderId="12" xfId="6" applyNumberFormat="1" applyFont="1" applyFill="1" applyBorder="1" applyAlignment="1">
      <alignment horizontal="center" vertical="center"/>
    </xf>
    <xf numFmtId="168" fontId="3" fillId="0" borderId="5" xfId="6" applyNumberFormat="1" applyFont="1" applyFill="1" applyBorder="1" applyAlignment="1">
      <alignment vertical="center"/>
    </xf>
    <xf numFmtId="0" fontId="5" fillId="2" borderId="11" xfId="0" applyFont="1" applyFill="1" applyBorder="1" applyAlignment="1">
      <alignment horizontal="left" vertical="center"/>
    </xf>
    <xf numFmtId="168" fontId="3" fillId="4" borderId="5" xfId="6" applyNumberFormat="1" applyFont="1" applyFill="1" applyBorder="1" applyAlignment="1">
      <alignment vertical="center"/>
    </xf>
    <xf numFmtId="168" fontId="3" fillId="0" borderId="35" xfId="6" applyNumberFormat="1" applyFont="1" applyFill="1" applyBorder="1" applyAlignment="1">
      <alignment vertical="center"/>
    </xf>
    <xf numFmtId="0" fontId="2" fillId="0" borderId="2" xfId="0" applyFont="1" applyBorder="1"/>
    <xf numFmtId="0" fontId="6" fillId="0" borderId="2" xfId="0" applyFont="1" applyBorder="1"/>
    <xf numFmtId="0" fontId="0" fillId="0" borderId="2" xfId="0" applyBorder="1"/>
    <xf numFmtId="0" fontId="5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2" fillId="0" borderId="26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5" fillId="2" borderId="0" xfId="0" applyFont="1" applyFill="1" applyAlignment="1">
      <alignment vertical="center"/>
    </xf>
    <xf numFmtId="0" fontId="4" fillId="2" borderId="0" xfId="0" applyFont="1" applyFill="1" applyBorder="1" applyAlignment="1">
      <alignment horizontal="right" vertical="center"/>
    </xf>
    <xf numFmtId="168" fontId="3" fillId="2" borderId="0" xfId="6" applyNumberFormat="1" applyFont="1" applyFill="1" applyBorder="1" applyAlignment="1">
      <alignment vertical="center"/>
    </xf>
    <xf numFmtId="168" fontId="6" fillId="2" borderId="0" xfId="6" applyNumberFormat="1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4" fillId="6" borderId="0" xfId="0" applyFont="1" applyFill="1" applyBorder="1" applyAlignment="1">
      <alignment horizontal="right" vertical="center"/>
    </xf>
    <xf numFmtId="0" fontId="15" fillId="6" borderId="0" xfId="0" applyFont="1" applyFill="1" applyBorder="1" applyAlignment="1">
      <alignment horizontal="left" vertical="center"/>
    </xf>
    <xf numFmtId="168" fontId="3" fillId="6" borderId="0" xfId="6" applyNumberFormat="1" applyFont="1" applyFill="1" applyBorder="1" applyAlignment="1">
      <alignment vertical="center"/>
    </xf>
    <xf numFmtId="168" fontId="6" fillId="6" borderId="0" xfId="6" applyNumberFormat="1" applyFont="1" applyFill="1" applyBorder="1" applyAlignment="1">
      <alignment vertical="center"/>
    </xf>
    <xf numFmtId="0" fontId="3" fillId="4" borderId="12" xfId="0" applyFont="1" applyFill="1" applyBorder="1" applyAlignment="1">
      <alignment vertical="center"/>
    </xf>
    <xf numFmtId="0" fontId="6" fillId="4" borderId="12" xfId="0" applyFont="1" applyFill="1" applyBorder="1" applyAlignment="1">
      <alignment vertical="center"/>
    </xf>
    <xf numFmtId="168" fontId="6" fillId="4" borderId="12" xfId="6" applyNumberFormat="1" applyFont="1" applyFill="1" applyBorder="1" applyAlignment="1">
      <alignment vertical="center"/>
    </xf>
    <xf numFmtId="0" fontId="5" fillId="0" borderId="28" xfId="0" applyFont="1" applyBorder="1" applyAlignment="1">
      <alignment vertical="center"/>
    </xf>
    <xf numFmtId="168" fontId="5" fillId="0" borderId="28" xfId="6" applyNumberFormat="1" applyFont="1" applyBorder="1" applyAlignment="1">
      <alignment vertical="center"/>
    </xf>
    <xf numFmtId="168" fontId="6" fillId="0" borderId="43" xfId="6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168" fontId="6" fillId="0" borderId="10" xfId="6" applyNumberFormat="1" applyFont="1" applyBorder="1" applyAlignment="1">
      <alignment vertical="center"/>
    </xf>
    <xf numFmtId="0" fontId="5" fillId="0" borderId="43" xfId="0" applyFont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168" fontId="5" fillId="0" borderId="12" xfId="6" applyNumberFormat="1" applyFont="1" applyBorder="1" applyAlignment="1">
      <alignment vertical="center"/>
    </xf>
    <xf numFmtId="168" fontId="5" fillId="0" borderId="44" xfId="6" applyNumberFormat="1" applyFont="1" applyBorder="1" applyAlignment="1">
      <alignment vertical="center"/>
    </xf>
    <xf numFmtId="168" fontId="6" fillId="0" borderId="44" xfId="6" applyNumberFormat="1" applyFont="1" applyBorder="1" applyAlignment="1">
      <alignment vertical="center"/>
    </xf>
    <xf numFmtId="0" fontId="4" fillId="5" borderId="10" xfId="0" applyFont="1" applyFill="1" applyBorder="1" applyAlignment="1">
      <alignment vertical="center"/>
    </xf>
    <xf numFmtId="0" fontId="4" fillId="5" borderId="11" xfId="0" applyFont="1" applyFill="1" applyBorder="1" applyAlignment="1">
      <alignment vertical="center"/>
    </xf>
    <xf numFmtId="168" fontId="3" fillId="5" borderId="42" xfId="6" applyNumberFormat="1" applyFont="1" applyFill="1" applyBorder="1" applyAlignment="1">
      <alignment vertical="center"/>
    </xf>
    <xf numFmtId="168" fontId="3" fillId="5" borderId="32" xfId="6" applyNumberFormat="1" applyFont="1" applyFill="1" applyBorder="1" applyAlignment="1">
      <alignment vertical="center"/>
    </xf>
    <xf numFmtId="0" fontId="4" fillId="4" borderId="12" xfId="0" applyFont="1" applyFill="1" applyBorder="1" applyAlignment="1">
      <alignment vertical="center"/>
    </xf>
    <xf numFmtId="168" fontId="6" fillId="2" borderId="10" xfId="6" applyNumberFormat="1" applyFont="1" applyFill="1" applyBorder="1" applyAlignment="1">
      <alignment vertical="center"/>
    </xf>
    <xf numFmtId="168" fontId="3" fillId="4" borderId="12" xfId="6" applyNumberFormat="1" applyFont="1" applyFill="1" applyBorder="1" applyAlignment="1">
      <alignment vertical="center"/>
    </xf>
    <xf numFmtId="168" fontId="4" fillId="4" borderId="12" xfId="6" applyNumberFormat="1" applyFont="1" applyFill="1" applyBorder="1" applyAlignment="1">
      <alignment horizontal="center" vertical="center"/>
    </xf>
    <xf numFmtId="168" fontId="3" fillId="4" borderId="12" xfId="6" applyNumberFormat="1" applyFont="1" applyFill="1" applyBorder="1" applyAlignment="1">
      <alignment horizontal="center" vertical="center"/>
    </xf>
    <xf numFmtId="168" fontId="6" fillId="2" borderId="0" xfId="6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168" fontId="4" fillId="2" borderId="0" xfId="6" applyNumberFormat="1" applyFont="1" applyFill="1" applyBorder="1" applyAlignment="1">
      <alignment horizontal="center" vertical="center"/>
    </xf>
    <xf numFmtId="168" fontId="3" fillId="2" borderId="0" xfId="6" applyNumberFormat="1" applyFont="1" applyFill="1" applyBorder="1" applyAlignment="1">
      <alignment horizontal="center" vertical="center"/>
    </xf>
    <xf numFmtId="168" fontId="6" fillId="2" borderId="10" xfId="6" applyNumberFormat="1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168" fontId="16" fillId="0" borderId="2" xfId="6" applyNumberFormat="1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2" xfId="0" applyFont="1" applyBorder="1" applyAlignment="1">
      <alignment vertical="center"/>
    </xf>
    <xf numFmtId="168" fontId="5" fillId="0" borderId="0" xfId="6" applyNumberFormat="1" applyFont="1" applyAlignment="1">
      <alignment vertical="center"/>
    </xf>
    <xf numFmtId="168" fontId="5" fillId="0" borderId="0" xfId="6" applyNumberFormat="1" applyFont="1" applyFill="1" applyBorder="1" applyAlignment="1">
      <alignment vertical="center"/>
    </xf>
    <xf numFmtId="168" fontId="4" fillId="0" borderId="0" xfId="6" applyNumberFormat="1" applyFont="1" applyFill="1" applyBorder="1" applyAlignment="1">
      <alignment vertical="center"/>
    </xf>
    <xf numFmtId="2" fontId="6" fillId="0" borderId="0" xfId="0" applyNumberFormat="1" applyFont="1" applyAlignment="1">
      <alignment horizontal="right" vertical="center"/>
    </xf>
    <xf numFmtId="0" fontId="6" fillId="0" borderId="40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2" fontId="5" fillId="0" borderId="28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168" fontId="7" fillId="0" borderId="0" xfId="6" applyNumberFormat="1" applyFont="1" applyBorder="1" applyAlignment="1">
      <alignment horizontal="center" vertical="center" wrapText="1"/>
    </xf>
    <xf numFmtId="0" fontId="7" fillId="0" borderId="26" xfId="0" applyFont="1" applyBorder="1" applyAlignment="1">
      <alignment horizontal="left" vertical="center"/>
    </xf>
    <xf numFmtId="168" fontId="9" fillId="0" borderId="26" xfId="6" applyNumberFormat="1" applyFont="1" applyBorder="1" applyAlignment="1">
      <alignment horizontal="center" vertical="center"/>
    </xf>
    <xf numFmtId="0" fontId="10" fillId="3" borderId="32" xfId="0" applyFont="1" applyFill="1" applyBorder="1" applyAlignment="1">
      <alignment horizontal="center" vertical="center"/>
    </xf>
    <xf numFmtId="0" fontId="10" fillId="3" borderId="33" xfId="0" applyFont="1" applyFill="1" applyBorder="1" applyAlignment="1">
      <alignment horizontal="center" vertical="center"/>
    </xf>
    <xf numFmtId="0" fontId="10" fillId="3" borderId="19" xfId="0" applyFont="1" applyFill="1" applyBorder="1" applyAlignment="1">
      <alignment horizontal="center" vertical="center"/>
    </xf>
    <xf numFmtId="0" fontId="11" fillId="0" borderId="31" xfId="0" applyFont="1" applyBorder="1" applyAlignment="1">
      <alignment horizontal="left" vertical="center"/>
    </xf>
    <xf numFmtId="0" fontId="11" fillId="0" borderId="11" xfId="0" applyFont="1" applyBorder="1" applyAlignment="1">
      <alignment horizontal="left" vertical="center"/>
    </xf>
    <xf numFmtId="168" fontId="12" fillId="0" borderId="12" xfId="6" applyNumberFormat="1" applyFont="1" applyFill="1" applyBorder="1" applyAlignment="1">
      <alignment horizontal="center" vertical="center" wrapText="1"/>
    </xf>
    <xf numFmtId="168" fontId="12" fillId="0" borderId="13" xfId="6" applyNumberFormat="1" applyFont="1" applyFill="1" applyBorder="1" applyAlignment="1">
      <alignment horizontal="center" vertical="center" wrapText="1"/>
    </xf>
    <xf numFmtId="0" fontId="11" fillId="0" borderId="30" xfId="0" applyFont="1" applyBorder="1" applyAlignment="1">
      <alignment horizontal="left" vertical="center"/>
    </xf>
    <xf numFmtId="0" fontId="11" fillId="0" borderId="23" xfId="0" applyFont="1" applyBorder="1" applyAlignment="1">
      <alignment horizontal="left" vertical="center"/>
    </xf>
    <xf numFmtId="0" fontId="12" fillId="0" borderId="21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center" vertical="center" wrapText="1"/>
    </xf>
    <xf numFmtId="168" fontId="12" fillId="0" borderId="29" xfId="6" applyNumberFormat="1" applyFont="1" applyFill="1" applyBorder="1" applyAlignment="1">
      <alignment horizontal="center" vertical="center" wrapText="1"/>
    </xf>
    <xf numFmtId="168" fontId="12" fillId="0" borderId="22" xfId="6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166" fontId="13" fillId="0" borderId="18" xfId="8" applyNumberFormat="1" applyFont="1" applyFill="1" applyBorder="1" applyAlignment="1">
      <alignment horizontal="center" vertical="center" wrapText="1"/>
    </xf>
    <xf numFmtId="166" fontId="13" fillId="0" borderId="20" xfId="8" applyNumberFormat="1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168" fontId="6" fillId="2" borderId="44" xfId="6" applyNumberFormat="1" applyFont="1" applyFill="1" applyBorder="1" applyAlignment="1">
      <alignment horizontal="center" vertical="center"/>
    </xf>
    <xf numFmtId="168" fontId="19" fillId="0" borderId="6" xfId="6" applyNumberFormat="1" applyFont="1" applyFill="1" applyBorder="1" applyAlignment="1">
      <alignment vertical="center"/>
    </xf>
    <xf numFmtId="168" fontId="19" fillId="0" borderId="35" xfId="6" applyNumberFormat="1" applyFont="1" applyFill="1" applyBorder="1" applyAlignment="1">
      <alignment vertical="center"/>
    </xf>
    <xf numFmtId="168" fontId="4" fillId="0" borderId="6" xfId="6" applyNumberFormat="1" applyFont="1" applyFill="1" applyBorder="1" applyAlignment="1">
      <alignment vertical="center"/>
    </xf>
    <xf numFmtId="168" fontId="3" fillId="0" borderId="7" xfId="6" applyNumberFormat="1" applyFont="1" applyFill="1" applyBorder="1" applyAlignment="1">
      <alignment vertical="center"/>
    </xf>
    <xf numFmtId="168" fontId="6" fillId="0" borderId="0" xfId="6" applyNumberFormat="1" applyFont="1" applyFill="1" applyAlignment="1">
      <alignment vertical="center"/>
    </xf>
    <xf numFmtId="168" fontId="4" fillId="0" borderId="35" xfId="6" applyNumberFormat="1" applyFont="1" applyFill="1" applyBorder="1" applyAlignment="1">
      <alignment vertical="center"/>
    </xf>
    <xf numFmtId="168" fontId="4" fillId="0" borderId="4" xfId="6" applyNumberFormat="1" applyFont="1" applyFill="1" applyBorder="1" applyAlignment="1">
      <alignment vertical="center"/>
    </xf>
    <xf numFmtId="0" fontId="3" fillId="0" borderId="4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2" fontId="4" fillId="0" borderId="34" xfId="0" applyNumberFormat="1" applyFont="1" applyFill="1" applyBorder="1" applyAlignment="1">
      <alignment horizontal="center" vertical="center"/>
    </xf>
    <xf numFmtId="2" fontId="4" fillId="0" borderId="4" xfId="3" applyNumberFormat="1" applyFont="1" applyFill="1" applyBorder="1" applyAlignment="1">
      <alignment horizontal="center" vertical="center" wrapText="1"/>
    </xf>
    <xf numFmtId="168" fontId="5" fillId="0" borderId="0" xfId="6" applyNumberFormat="1" applyFont="1" applyFill="1" applyAlignment="1">
      <alignment vertical="center"/>
    </xf>
    <xf numFmtId="2" fontId="4" fillId="0" borderId="0" xfId="3" applyNumberFormat="1" applyFont="1" applyFill="1" applyBorder="1" applyAlignment="1">
      <alignment horizontal="center" vertical="center" wrapText="1"/>
    </xf>
    <xf numFmtId="2" fontId="4" fillId="0" borderId="17" xfId="3" applyNumberFormat="1" applyFont="1" applyFill="1" applyBorder="1" applyAlignment="1">
      <alignment horizontal="center" vertical="center" wrapText="1"/>
    </xf>
    <xf numFmtId="168" fontId="6" fillId="0" borderId="0" xfId="6" applyNumberFormat="1" applyFont="1" applyFill="1" applyBorder="1" applyAlignment="1">
      <alignment vertical="center"/>
    </xf>
  </cellXfs>
  <cellStyles count="9">
    <cellStyle name="Millares" xfId="6" builtinId="3"/>
    <cellStyle name="Millares 3" xfId="4"/>
    <cellStyle name="Moneda 2" xfId="2"/>
    <cellStyle name="Moneda 3" xfId="5"/>
    <cellStyle name="Moneda 4" xfId="8"/>
    <cellStyle name="Normal" xfId="0" builtinId="0"/>
    <cellStyle name="Normal 2" xfId="1"/>
    <cellStyle name="Normal 3" xfId="3"/>
    <cellStyle name="Normal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324969</xdr:colOff>
      <xdr:row>0</xdr:row>
      <xdr:rowOff>11204</xdr:rowOff>
    </xdr:from>
    <xdr:to>
      <xdr:col>5</xdr:col>
      <xdr:colOff>1120587</xdr:colOff>
      <xdr:row>0</xdr:row>
      <xdr:rowOff>862851</xdr:rowOff>
    </xdr:to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485" b="24261"/>
        <a:stretch/>
      </xdr:blipFill>
      <xdr:spPr>
        <a:xfrm>
          <a:off x="324969" y="11204"/>
          <a:ext cx="8977593" cy="851647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0229"/>
        <a:stretch>
          <a:fillRect/>
        </a:stretch>
      </xdr:blipFill>
      <xdr:spPr bwMode="auto">
        <a:xfrm>
          <a:off x="15154275" y="0"/>
          <a:ext cx="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324969</xdr:colOff>
      <xdr:row>0</xdr:row>
      <xdr:rowOff>11204</xdr:rowOff>
    </xdr:from>
    <xdr:to>
      <xdr:col>5</xdr:col>
      <xdr:colOff>1120587</xdr:colOff>
      <xdr:row>0</xdr:row>
      <xdr:rowOff>862851</xdr:rowOff>
    </xdr:to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485" b="24261"/>
        <a:stretch/>
      </xdr:blipFill>
      <xdr:spPr>
        <a:xfrm>
          <a:off x="324969" y="11204"/>
          <a:ext cx="8971243" cy="851647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0229"/>
        <a:stretch>
          <a:fillRect/>
        </a:stretch>
      </xdr:blipFill>
      <xdr:spPr bwMode="auto">
        <a:xfrm>
          <a:off x="12592050" y="0"/>
          <a:ext cx="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85"/>
  <sheetViews>
    <sheetView tabSelected="1" topLeftCell="A52" zoomScale="80" zoomScaleNormal="80" workbookViewId="0">
      <selection activeCell="A61" sqref="A61:XFD61"/>
    </sheetView>
  </sheetViews>
  <sheetFormatPr baseColWidth="10" defaultColWidth="11.42578125" defaultRowHeight="15"/>
  <cols>
    <col min="1" max="1" width="6.42578125" style="1" customWidth="1"/>
    <col min="2" max="2" width="10.85546875" style="3" customWidth="1"/>
    <col min="3" max="3" width="75.7109375" style="1" customWidth="1"/>
    <col min="4" max="4" width="12" style="1" customWidth="1"/>
    <col min="5" max="5" width="17.7109375" style="1" bestFit="1" customWidth="1"/>
    <col min="6" max="6" width="18" style="63" customWidth="1"/>
    <col min="7" max="7" width="45.5703125" style="63" customWidth="1"/>
    <col min="8" max="8" width="41" style="63" customWidth="1"/>
    <col min="9" max="23" width="11.42578125" style="2"/>
    <col min="24" max="16384" width="11.42578125" style="1"/>
  </cols>
  <sheetData>
    <row r="1" spans="2:23" s="5" customFormat="1" ht="75.75" customHeight="1">
      <c r="B1" s="41"/>
      <c r="E1" s="135"/>
      <c r="F1" s="135"/>
      <c r="G1" s="136"/>
      <c r="H1" s="136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</row>
    <row r="2" spans="2:23" s="80" customFormat="1" ht="27.75" customHeight="1" thickBot="1">
      <c r="B2" s="137"/>
      <c r="C2" s="137"/>
      <c r="D2" s="81"/>
      <c r="E2" s="82"/>
      <c r="F2" s="138"/>
      <c r="G2" s="138"/>
      <c r="H2" s="138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</row>
    <row r="3" spans="2:23" s="80" customFormat="1" ht="23.25" customHeight="1">
      <c r="B3" s="139" t="s">
        <v>23</v>
      </c>
      <c r="C3" s="140"/>
      <c r="D3" s="140"/>
      <c r="E3" s="140"/>
      <c r="F3" s="140"/>
      <c r="G3" s="140"/>
      <c r="H3" s="141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</row>
    <row r="4" spans="2:23" s="80" customFormat="1" ht="18.75" customHeight="1">
      <c r="B4" s="142"/>
      <c r="C4" s="143"/>
      <c r="D4" s="6" t="s">
        <v>24</v>
      </c>
      <c r="E4" s="42">
        <v>44682</v>
      </c>
      <c r="F4" s="50" t="s">
        <v>25</v>
      </c>
      <c r="G4" s="144" t="s">
        <v>55</v>
      </c>
      <c r="H4" s="145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</row>
    <row r="5" spans="2:23" s="80" customFormat="1" ht="38.25" customHeight="1" thickBot="1">
      <c r="B5" s="146" t="s">
        <v>111</v>
      </c>
      <c r="C5" s="147"/>
      <c r="D5" s="148" t="s">
        <v>26</v>
      </c>
      <c r="E5" s="149"/>
      <c r="F5" s="150" t="s">
        <v>56</v>
      </c>
      <c r="G5" s="150"/>
      <c r="H5" s="151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</row>
    <row r="6" spans="2:23" s="80" customFormat="1" ht="12" customHeight="1" thickBot="1">
      <c r="B6" s="132"/>
      <c r="C6" s="132"/>
      <c r="D6" s="132"/>
      <c r="E6" s="132"/>
      <c r="F6" s="132"/>
      <c r="G6" s="132"/>
      <c r="H6" s="132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</row>
    <row r="7" spans="2:23" s="80" customFormat="1" ht="15.75" customHeight="1" thickBot="1">
      <c r="B7" s="12" t="s">
        <v>27</v>
      </c>
      <c r="C7" s="13"/>
      <c r="D7" s="13"/>
      <c r="E7" s="13"/>
      <c r="F7" s="51"/>
      <c r="G7" s="51"/>
      <c r="H7" s="51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</row>
    <row r="8" spans="2:23" s="80" customFormat="1" ht="51.75" customHeight="1" thickBot="1">
      <c r="B8" s="7" t="s">
        <v>0</v>
      </c>
      <c r="C8" s="7" t="s">
        <v>28</v>
      </c>
      <c r="D8" s="7" t="s">
        <v>1</v>
      </c>
      <c r="E8" s="7" t="s">
        <v>10</v>
      </c>
      <c r="F8" s="52" t="s">
        <v>29</v>
      </c>
      <c r="G8" s="53" t="s">
        <v>30</v>
      </c>
      <c r="H8" s="53" t="s">
        <v>31</v>
      </c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</row>
    <row r="9" spans="2:23" s="84" customFormat="1" ht="15.75">
      <c r="B9" s="85"/>
      <c r="C9" s="85"/>
      <c r="D9" s="9"/>
      <c r="E9" s="9"/>
      <c r="F9" s="55"/>
      <c r="G9" s="86"/>
      <c r="H9" s="87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</row>
    <row r="10" spans="2:23" s="84" customFormat="1" ht="15.75">
      <c r="B10" s="89"/>
      <c r="C10" s="90"/>
      <c r="D10" s="40"/>
      <c r="E10" s="40"/>
      <c r="F10" s="57"/>
      <c r="G10" s="91"/>
      <c r="H10" s="92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</row>
    <row r="11" spans="2:23" s="84" customFormat="1" ht="15.75">
      <c r="B11" s="20">
        <v>1</v>
      </c>
      <c r="C11" s="93" t="s">
        <v>8</v>
      </c>
      <c r="D11" s="94"/>
      <c r="E11" s="94"/>
      <c r="F11" s="95"/>
      <c r="G11" s="95"/>
      <c r="H11" s="95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</row>
    <row r="12" spans="2:23" s="84" customFormat="1">
      <c r="B12" s="4">
        <f>+ B11+0.01</f>
        <v>1.01</v>
      </c>
      <c r="C12" s="96" t="s">
        <v>61</v>
      </c>
      <c r="D12" s="4" t="s">
        <v>2</v>
      </c>
      <c r="E12" s="4">
        <v>1</v>
      </c>
      <c r="F12" s="97">
        <v>50000</v>
      </c>
      <c r="G12" s="97">
        <f>SUM(F12*$E12)</f>
        <v>50000</v>
      </c>
      <c r="H12" s="9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</row>
    <row r="13" spans="2:23" s="84" customFormat="1">
      <c r="B13" s="4">
        <f>+ B12+0.01</f>
        <v>1.02</v>
      </c>
      <c r="C13" s="99" t="s">
        <v>62</v>
      </c>
      <c r="D13" s="4" t="s">
        <v>2</v>
      </c>
      <c r="E13" s="4">
        <v>1</v>
      </c>
      <c r="F13" s="97">
        <v>25000</v>
      </c>
      <c r="G13" s="97">
        <f t="shared" ref="G13:G15" si="0">SUM(F13*$E13)</f>
        <v>25000</v>
      </c>
      <c r="H13" s="100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</row>
    <row r="14" spans="2:23" s="84" customFormat="1">
      <c r="B14" s="4">
        <f t="shared" ref="B14:B15" si="1">+ B13+0.01</f>
        <v>1.03</v>
      </c>
      <c r="C14" s="102" t="s">
        <v>63</v>
      </c>
      <c r="D14" s="4" t="s">
        <v>2</v>
      </c>
      <c r="E14" s="4">
        <v>1</v>
      </c>
      <c r="F14" s="97">
        <v>20000</v>
      </c>
      <c r="G14" s="97">
        <f t="shared" si="0"/>
        <v>20000</v>
      </c>
      <c r="H14" s="105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</row>
    <row r="15" spans="2:23" s="84" customFormat="1">
      <c r="B15" s="4">
        <f t="shared" si="1"/>
        <v>1.04</v>
      </c>
      <c r="C15" s="102" t="s">
        <v>73</v>
      </c>
      <c r="D15" s="4" t="s">
        <v>2</v>
      </c>
      <c r="E15" s="4">
        <v>1</v>
      </c>
      <c r="F15" s="97">
        <v>45000</v>
      </c>
      <c r="G15" s="97">
        <f t="shared" si="0"/>
        <v>45000</v>
      </c>
      <c r="H15" s="105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</row>
    <row r="16" spans="2:23" s="84" customFormat="1" ht="15.75" thickBot="1">
      <c r="B16" s="101"/>
      <c r="C16" s="102"/>
      <c r="D16" s="78"/>
      <c r="E16" s="79"/>
      <c r="F16" s="103"/>
      <c r="G16" s="104"/>
      <c r="H16" s="105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</row>
    <row r="17" spans="2:23" s="84" customFormat="1" ht="15.75">
      <c r="B17" s="106" t="s">
        <v>50</v>
      </c>
      <c r="C17" s="107"/>
      <c r="D17" s="48"/>
      <c r="E17" s="49"/>
      <c r="F17" s="54"/>
      <c r="G17" s="108">
        <f>SUM(G12:G15)</f>
        <v>140000</v>
      </c>
      <c r="H17" s="109">
        <f>SUM(H12:H13)</f>
        <v>0</v>
      </c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</row>
    <row r="18" spans="2:23" s="84" customFormat="1" ht="15.75">
      <c r="B18" s="85"/>
      <c r="C18" s="85"/>
      <c r="D18" s="9"/>
      <c r="E18" s="9"/>
      <c r="F18" s="55"/>
      <c r="G18" s="86"/>
      <c r="H18" s="86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</row>
    <row r="19" spans="2:23" s="84" customFormat="1" ht="15.75">
      <c r="B19" s="21">
        <v>2</v>
      </c>
      <c r="C19" s="110" t="s">
        <v>57</v>
      </c>
      <c r="D19" s="8"/>
      <c r="E19" s="8"/>
      <c r="F19" s="56"/>
      <c r="G19" s="56"/>
      <c r="H19" s="70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</row>
    <row r="20" spans="2:23" s="84" customFormat="1">
      <c r="B20" s="4">
        <f t="shared" ref="B20:B31" si="2">+ B19+0.01</f>
        <v>2.0099999999999998</v>
      </c>
      <c r="C20" s="36" t="s">
        <v>64</v>
      </c>
      <c r="D20" s="35" t="s">
        <v>2</v>
      </c>
      <c r="E20" s="35">
        <v>1</v>
      </c>
      <c r="F20" s="59">
        <v>150000</v>
      </c>
      <c r="G20" s="97">
        <f t="shared" ref="G20:G26" si="3">SUM(F20*$E20)</f>
        <v>150000</v>
      </c>
      <c r="H20" s="111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</row>
    <row r="21" spans="2:23" s="84" customFormat="1">
      <c r="B21" s="4">
        <f t="shared" si="2"/>
        <v>2.0199999999999996</v>
      </c>
      <c r="C21" s="11" t="s">
        <v>65</v>
      </c>
      <c r="D21" s="10" t="s">
        <v>2</v>
      </c>
      <c r="E21" s="10">
        <v>1</v>
      </c>
      <c r="F21" s="59">
        <v>45000</v>
      </c>
      <c r="G21" s="97">
        <f t="shared" si="3"/>
        <v>45000</v>
      </c>
      <c r="H21" s="111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</row>
    <row r="22" spans="2:23" s="84" customFormat="1">
      <c r="B22" s="4">
        <f t="shared" si="2"/>
        <v>2.0299999999999994</v>
      </c>
      <c r="C22" s="11" t="s">
        <v>66</v>
      </c>
      <c r="D22" s="10" t="s">
        <v>67</v>
      </c>
      <c r="E22" s="10">
        <v>60</v>
      </c>
      <c r="F22" s="59">
        <v>2500</v>
      </c>
      <c r="G22" s="97">
        <f t="shared" si="3"/>
        <v>150000</v>
      </c>
      <c r="H22" s="111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</row>
    <row r="23" spans="2:23" s="84" customFormat="1">
      <c r="B23" s="4">
        <f t="shared" si="2"/>
        <v>2.0399999999999991</v>
      </c>
      <c r="C23" s="11" t="s">
        <v>74</v>
      </c>
      <c r="D23" s="10" t="s">
        <v>2</v>
      </c>
      <c r="E23" s="10">
        <v>1</v>
      </c>
      <c r="F23" s="59">
        <v>40000</v>
      </c>
      <c r="G23" s="97">
        <f t="shared" si="3"/>
        <v>40000</v>
      </c>
      <c r="H23" s="111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</row>
    <row r="24" spans="2:23" s="84" customFormat="1">
      <c r="B24" s="4">
        <f t="shared" si="2"/>
        <v>2.0499999999999989</v>
      </c>
      <c r="C24" s="11" t="s">
        <v>68</v>
      </c>
      <c r="D24" s="10" t="s">
        <v>2</v>
      </c>
      <c r="E24" s="10">
        <v>1</v>
      </c>
      <c r="F24" s="59">
        <v>30000</v>
      </c>
      <c r="G24" s="97">
        <f t="shared" si="3"/>
        <v>30000</v>
      </c>
      <c r="H24" s="111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</row>
    <row r="25" spans="2:23" s="84" customFormat="1">
      <c r="B25" s="4">
        <f t="shared" si="2"/>
        <v>2.0599999999999987</v>
      </c>
      <c r="C25" s="11" t="s">
        <v>77</v>
      </c>
      <c r="D25" s="10" t="s">
        <v>2</v>
      </c>
      <c r="E25" s="10">
        <v>1</v>
      </c>
      <c r="F25" s="59">
        <v>40000</v>
      </c>
      <c r="G25" s="97">
        <f t="shared" si="3"/>
        <v>40000</v>
      </c>
      <c r="H25" s="111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</row>
    <row r="26" spans="2:23" s="84" customFormat="1">
      <c r="B26" s="4">
        <f t="shared" si="2"/>
        <v>2.0699999999999985</v>
      </c>
      <c r="C26" s="11" t="s">
        <v>78</v>
      </c>
      <c r="D26" s="10" t="s">
        <v>2</v>
      </c>
      <c r="E26" s="10">
        <v>1</v>
      </c>
      <c r="F26" s="59">
        <v>25000</v>
      </c>
      <c r="G26" s="97">
        <f t="shared" si="3"/>
        <v>25000</v>
      </c>
      <c r="H26" s="111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</row>
    <row r="27" spans="2:23" s="84" customFormat="1">
      <c r="B27" s="4">
        <f t="shared" si="2"/>
        <v>2.0799999999999983</v>
      </c>
      <c r="C27" s="11" t="s">
        <v>75</v>
      </c>
      <c r="D27" s="10" t="s">
        <v>2</v>
      </c>
      <c r="E27" s="10">
        <v>1</v>
      </c>
      <c r="F27" s="59">
        <v>15000</v>
      </c>
      <c r="G27" s="97">
        <f t="shared" ref="G27:G31" si="4">SUM(F27*$E27)</f>
        <v>15000</v>
      </c>
      <c r="H27" s="111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</row>
    <row r="28" spans="2:23" s="84" customFormat="1">
      <c r="B28" s="4">
        <f t="shared" si="2"/>
        <v>2.0899999999999981</v>
      </c>
      <c r="C28" s="11" t="s">
        <v>81</v>
      </c>
      <c r="D28" s="10" t="s">
        <v>2</v>
      </c>
      <c r="E28" s="10">
        <v>1</v>
      </c>
      <c r="F28" s="59">
        <v>20000</v>
      </c>
      <c r="G28" s="97">
        <f t="shared" si="4"/>
        <v>20000</v>
      </c>
      <c r="H28" s="111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</row>
    <row r="29" spans="2:23" s="84" customFormat="1">
      <c r="B29" s="131">
        <f t="shared" si="2"/>
        <v>2.0999999999999979</v>
      </c>
      <c r="C29" s="11" t="s">
        <v>80</v>
      </c>
      <c r="D29" s="10" t="s">
        <v>2</v>
      </c>
      <c r="E29" s="10">
        <v>1</v>
      </c>
      <c r="F29" s="59">
        <v>30000</v>
      </c>
      <c r="G29" s="97">
        <f t="shared" si="4"/>
        <v>30000</v>
      </c>
      <c r="H29" s="111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</row>
    <row r="30" spans="2:23" s="84" customFormat="1">
      <c r="B30" s="4">
        <f t="shared" si="2"/>
        <v>2.1099999999999977</v>
      </c>
      <c r="C30" s="11" t="s">
        <v>79</v>
      </c>
      <c r="D30" s="10" t="s">
        <v>2</v>
      </c>
      <c r="E30" s="10">
        <v>1</v>
      </c>
      <c r="F30" s="59">
        <v>25000</v>
      </c>
      <c r="G30" s="97">
        <f t="shared" si="4"/>
        <v>25000</v>
      </c>
      <c r="H30" s="111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</row>
    <row r="31" spans="2:23" s="84" customFormat="1">
      <c r="B31" s="4">
        <f t="shared" si="2"/>
        <v>2.1199999999999974</v>
      </c>
      <c r="C31" s="88" t="s">
        <v>69</v>
      </c>
      <c r="D31" s="10" t="s">
        <v>67</v>
      </c>
      <c r="E31" s="10">
        <v>1</v>
      </c>
      <c r="F31" s="59">
        <v>15000</v>
      </c>
      <c r="G31" s="97">
        <f t="shared" si="4"/>
        <v>15000</v>
      </c>
      <c r="H31" s="111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</row>
    <row r="32" spans="2:23" s="84" customFormat="1" ht="15.75" thickBot="1">
      <c r="B32" s="4"/>
      <c r="C32" s="11"/>
      <c r="D32" s="10"/>
      <c r="E32" s="10"/>
      <c r="F32" s="59"/>
      <c r="G32" s="97"/>
      <c r="H32" s="111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</row>
    <row r="33" spans="2:23" s="84" customFormat="1" ht="15.75">
      <c r="B33" s="106" t="s">
        <v>50</v>
      </c>
      <c r="C33" s="107"/>
      <c r="D33" s="48"/>
      <c r="E33" s="49"/>
      <c r="F33" s="54"/>
      <c r="G33" s="108">
        <f>SUM(G20:G32)</f>
        <v>585000</v>
      </c>
      <c r="H33" s="109">
        <f>SUM(H20:H32)</f>
        <v>0</v>
      </c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</row>
    <row r="34" spans="2:23" s="84" customFormat="1" ht="15.75">
      <c r="B34" s="85"/>
      <c r="C34" s="85"/>
      <c r="D34" s="9"/>
      <c r="E34" s="9"/>
      <c r="F34" s="55"/>
      <c r="G34" s="86"/>
      <c r="H34" s="86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</row>
    <row r="35" spans="2:23" s="84" customFormat="1" ht="15.75">
      <c r="B35" s="21">
        <v>3</v>
      </c>
      <c r="C35" s="38" t="s">
        <v>58</v>
      </c>
      <c r="D35" s="39"/>
      <c r="E35" s="39"/>
      <c r="F35" s="58"/>
      <c r="G35" s="58"/>
      <c r="H35" s="5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</row>
    <row r="36" spans="2:23" s="84" customFormat="1">
      <c r="B36" s="4">
        <f t="shared" ref="B36:B39" si="5">+ B35+0.01</f>
        <v>3.01</v>
      </c>
      <c r="C36" s="11" t="s">
        <v>76</v>
      </c>
      <c r="D36" s="4" t="s">
        <v>2</v>
      </c>
      <c r="E36" s="4">
        <v>1</v>
      </c>
      <c r="F36" s="97">
        <v>45000</v>
      </c>
      <c r="G36" s="97">
        <f t="shared" ref="G36:G39" si="6">SUM(F36*$E36)</f>
        <v>45000</v>
      </c>
      <c r="H36" s="111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</row>
    <row r="37" spans="2:23" s="84" customFormat="1">
      <c r="B37" s="4">
        <f t="shared" si="5"/>
        <v>3.0199999999999996</v>
      </c>
      <c r="C37" s="11" t="s">
        <v>84</v>
      </c>
      <c r="D37" s="4" t="s">
        <v>2</v>
      </c>
      <c r="E37" s="4">
        <v>1</v>
      </c>
      <c r="F37" s="97">
        <v>30000</v>
      </c>
      <c r="G37" s="97">
        <f t="shared" si="6"/>
        <v>30000</v>
      </c>
      <c r="H37" s="87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</row>
    <row r="38" spans="2:23" s="84" customFormat="1">
      <c r="B38" s="4">
        <f t="shared" si="5"/>
        <v>3.0299999999999994</v>
      </c>
      <c r="C38" s="11" t="s">
        <v>82</v>
      </c>
      <c r="D38" s="4" t="s">
        <v>2</v>
      </c>
      <c r="E38" s="4">
        <v>1</v>
      </c>
      <c r="F38" s="97">
        <v>50000</v>
      </c>
      <c r="G38" s="97">
        <f t="shared" si="6"/>
        <v>50000</v>
      </c>
      <c r="H38" s="87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</row>
    <row r="39" spans="2:23" s="84" customFormat="1">
      <c r="B39" s="4">
        <f t="shared" si="5"/>
        <v>3.0399999999999991</v>
      </c>
      <c r="C39" s="36" t="s">
        <v>72</v>
      </c>
      <c r="D39" s="4" t="s">
        <v>2</v>
      </c>
      <c r="E39" s="4">
        <v>1</v>
      </c>
      <c r="F39" s="97">
        <v>20000</v>
      </c>
      <c r="G39" s="97">
        <f t="shared" si="6"/>
        <v>20000</v>
      </c>
      <c r="H39" s="87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</row>
    <row r="40" spans="2:23" s="84" customFormat="1" ht="15.75" thickBot="1">
      <c r="B40" s="35"/>
      <c r="C40" s="11"/>
      <c r="D40" s="4"/>
      <c r="E40" s="4"/>
      <c r="F40" s="97"/>
      <c r="G40" s="97"/>
      <c r="H40" s="87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</row>
    <row r="41" spans="2:23" s="84" customFormat="1" ht="15.75">
      <c r="B41" s="106" t="s">
        <v>50</v>
      </c>
      <c r="C41" s="107"/>
      <c r="D41" s="48"/>
      <c r="E41" s="49"/>
      <c r="F41" s="54"/>
      <c r="G41" s="108">
        <f>SUM(G36:G40)</f>
        <v>145000</v>
      </c>
      <c r="H41" s="109">
        <f>SUM(H36:H40)</f>
        <v>0</v>
      </c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</row>
    <row r="42" spans="2:23" s="84" customFormat="1" ht="15.75">
      <c r="B42" s="85"/>
      <c r="C42" s="85"/>
      <c r="D42" s="9"/>
      <c r="E42" s="9"/>
      <c r="F42" s="55"/>
      <c r="G42" s="86"/>
      <c r="H42" s="86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</row>
    <row r="43" spans="2:23" s="84" customFormat="1" ht="15.75">
      <c r="B43" s="21">
        <v>4</v>
      </c>
      <c r="C43" s="38" t="s">
        <v>83</v>
      </c>
      <c r="D43" s="39"/>
      <c r="E43" s="39"/>
      <c r="F43" s="56"/>
      <c r="G43" s="112"/>
      <c r="H43" s="112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</row>
    <row r="44" spans="2:23" s="84" customFormat="1">
      <c r="B44" s="4">
        <f t="shared" ref="B44:B50" si="7">+ B43+0.01</f>
        <v>4.01</v>
      </c>
      <c r="C44" s="88" t="s">
        <v>85</v>
      </c>
      <c r="D44" s="35" t="s">
        <v>19</v>
      </c>
      <c r="E44" s="35">
        <v>8</v>
      </c>
      <c r="F44" s="59">
        <v>25000</v>
      </c>
      <c r="G44" s="97">
        <f>SUM(F44*$E44)</f>
        <v>200000</v>
      </c>
      <c r="H44" s="111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</row>
    <row r="45" spans="2:23" s="84" customFormat="1">
      <c r="B45" s="4">
        <f t="shared" si="7"/>
        <v>4.0199999999999996</v>
      </c>
      <c r="C45" s="11" t="s">
        <v>86</v>
      </c>
      <c r="D45" s="35" t="s">
        <v>19</v>
      </c>
      <c r="E45" s="35">
        <v>1</v>
      </c>
      <c r="F45" s="59">
        <v>15000</v>
      </c>
      <c r="G45" s="97">
        <f t="shared" ref="G45:G50" si="8">SUM(F45*$E45)</f>
        <v>15000</v>
      </c>
      <c r="H45" s="111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</row>
    <row r="46" spans="2:23" s="84" customFormat="1">
      <c r="B46" s="4">
        <f t="shared" si="7"/>
        <v>4.0299999999999994</v>
      </c>
      <c r="C46" s="36" t="s">
        <v>87</v>
      </c>
      <c r="D46" s="35" t="s">
        <v>2</v>
      </c>
      <c r="E46" s="35">
        <v>1</v>
      </c>
      <c r="F46" s="59">
        <v>160000</v>
      </c>
      <c r="G46" s="97">
        <f t="shared" si="8"/>
        <v>160000</v>
      </c>
      <c r="H46" s="111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</row>
    <row r="47" spans="2:23" s="84" customFormat="1">
      <c r="B47" s="4">
        <f t="shared" si="7"/>
        <v>4.0399999999999991</v>
      </c>
      <c r="C47" s="36" t="s">
        <v>88</v>
      </c>
      <c r="D47" s="35" t="s">
        <v>19</v>
      </c>
      <c r="E47" s="35">
        <v>8</v>
      </c>
      <c r="F47" s="59">
        <v>120000</v>
      </c>
      <c r="G47" s="97">
        <f t="shared" si="8"/>
        <v>960000</v>
      </c>
      <c r="H47" s="111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</row>
    <row r="48" spans="2:23" s="84" customFormat="1">
      <c r="B48" s="4">
        <f t="shared" si="7"/>
        <v>4.0499999999999989</v>
      </c>
      <c r="C48" s="36" t="s">
        <v>89</v>
      </c>
      <c r="D48" s="35" t="s">
        <v>19</v>
      </c>
      <c r="E48" s="35">
        <v>8</v>
      </c>
      <c r="F48" s="59">
        <v>10000</v>
      </c>
      <c r="G48" s="97">
        <f t="shared" si="8"/>
        <v>80000</v>
      </c>
      <c r="H48" s="111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</row>
    <row r="49" spans="2:23" s="84" customFormat="1">
      <c r="B49" s="4">
        <f t="shared" si="7"/>
        <v>4.0599999999999987</v>
      </c>
      <c r="C49" s="36" t="s">
        <v>90</v>
      </c>
      <c r="D49" s="35" t="s">
        <v>19</v>
      </c>
      <c r="E49" s="35">
        <v>6</v>
      </c>
      <c r="F49" s="59">
        <v>200</v>
      </c>
      <c r="G49" s="97">
        <f t="shared" si="8"/>
        <v>1200</v>
      </c>
      <c r="H49" s="111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</row>
    <row r="50" spans="2:23" s="84" customFormat="1">
      <c r="B50" s="4">
        <f t="shared" si="7"/>
        <v>4.0699999999999985</v>
      </c>
      <c r="C50" s="36" t="s">
        <v>91</v>
      </c>
      <c r="D50" s="35" t="s">
        <v>2</v>
      </c>
      <c r="E50" s="35">
        <v>1</v>
      </c>
      <c r="F50" s="59">
        <v>20000</v>
      </c>
      <c r="G50" s="97">
        <f t="shared" si="8"/>
        <v>20000</v>
      </c>
      <c r="H50" s="111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</row>
    <row r="51" spans="2:23" s="84" customFormat="1" ht="15.75" thickBot="1">
      <c r="B51" s="4"/>
      <c r="C51" s="11"/>
      <c r="D51" s="10"/>
      <c r="E51" s="10"/>
      <c r="F51" s="59"/>
      <c r="G51" s="97"/>
      <c r="H51" s="111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</row>
    <row r="52" spans="2:23" s="84" customFormat="1" ht="15.75">
      <c r="B52" s="106" t="s">
        <v>50</v>
      </c>
      <c r="C52" s="107"/>
      <c r="D52" s="48"/>
      <c r="E52" s="49"/>
      <c r="F52" s="54"/>
      <c r="G52" s="108">
        <f>SUM(G44:G51)</f>
        <v>1436200</v>
      </c>
      <c r="H52" s="109">
        <f>SUM(H44:H51)</f>
        <v>0</v>
      </c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</row>
    <row r="53" spans="2:23" s="84" customFormat="1" ht="15.75">
      <c r="B53" s="85"/>
      <c r="C53" s="85"/>
      <c r="D53" s="9"/>
      <c r="E53" s="9"/>
      <c r="F53" s="55"/>
      <c r="G53" s="86"/>
      <c r="H53" s="86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</row>
    <row r="54" spans="2:23" s="84" customFormat="1" ht="15.75">
      <c r="B54" s="21">
        <v>5</v>
      </c>
      <c r="C54" s="38" t="s">
        <v>59</v>
      </c>
      <c r="D54" s="39"/>
      <c r="E54" s="39"/>
      <c r="F54" s="113"/>
      <c r="G54" s="113"/>
      <c r="H54" s="114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</row>
    <row r="55" spans="2:23" s="84" customFormat="1">
      <c r="B55" s="4">
        <f t="shared" ref="B55:B57" si="9">+ B54+0.01</f>
        <v>5.01</v>
      </c>
      <c r="C55" s="11" t="s">
        <v>70</v>
      </c>
      <c r="D55" s="10" t="s">
        <v>67</v>
      </c>
      <c r="E55" s="10">
        <v>180</v>
      </c>
      <c r="F55" s="59">
        <v>3000</v>
      </c>
      <c r="G55" s="97">
        <f t="shared" ref="G55:G57" si="10">SUM(F55*$E55)</f>
        <v>540000</v>
      </c>
      <c r="H55" s="115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</row>
    <row r="56" spans="2:23" s="84" customFormat="1">
      <c r="B56" s="4">
        <f t="shared" si="9"/>
        <v>5.0199999999999996</v>
      </c>
      <c r="C56" s="11" t="s">
        <v>71</v>
      </c>
      <c r="D56" s="10" t="s">
        <v>67</v>
      </c>
      <c r="E56" s="10">
        <v>30</v>
      </c>
      <c r="F56" s="59">
        <v>5000</v>
      </c>
      <c r="G56" s="97">
        <f t="shared" si="10"/>
        <v>150000</v>
      </c>
      <c r="H56" s="115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</row>
    <row r="57" spans="2:23" s="84" customFormat="1">
      <c r="B57" s="4">
        <f t="shared" si="9"/>
        <v>5.0299999999999994</v>
      </c>
      <c r="C57" s="11" t="s">
        <v>92</v>
      </c>
      <c r="D57" s="10" t="s">
        <v>93</v>
      </c>
      <c r="E57" s="10">
        <v>120</v>
      </c>
      <c r="F57" s="59">
        <v>3000</v>
      </c>
      <c r="G57" s="97">
        <f t="shared" si="10"/>
        <v>360000</v>
      </c>
      <c r="H57" s="115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</row>
    <row r="58" spans="2:23" s="84" customFormat="1" ht="15.75" thickBot="1">
      <c r="B58" s="4"/>
      <c r="C58" s="11"/>
      <c r="D58" s="10"/>
      <c r="E58" s="10"/>
      <c r="F58" s="59"/>
      <c r="G58" s="97"/>
      <c r="H58" s="115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</row>
    <row r="59" spans="2:23" s="84" customFormat="1" ht="15.75">
      <c r="B59" s="106" t="s">
        <v>50</v>
      </c>
      <c r="C59" s="107"/>
      <c r="D59" s="48"/>
      <c r="E59" s="49"/>
      <c r="F59" s="54"/>
      <c r="G59" s="108">
        <f>SUM(G55:G58)</f>
        <v>1050000</v>
      </c>
      <c r="H59" s="109">
        <f>SUM(H58)</f>
        <v>0</v>
      </c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</row>
    <row r="60" spans="2:23" s="84" customFormat="1" ht="15.75">
      <c r="B60" s="116"/>
      <c r="C60" s="116"/>
      <c r="D60" s="116"/>
      <c r="E60" s="116"/>
      <c r="F60" s="117"/>
      <c r="G60" s="117"/>
      <c r="H60" s="11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</row>
    <row r="61" spans="2:23" s="84" customFormat="1" ht="15.75">
      <c r="B61" s="21">
        <v>6</v>
      </c>
      <c r="C61" s="38" t="s">
        <v>60</v>
      </c>
      <c r="D61" s="39"/>
      <c r="E61" s="39"/>
      <c r="F61" s="113"/>
      <c r="G61" s="113"/>
      <c r="H61" s="114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</row>
    <row r="62" spans="2:23" s="84" customFormat="1">
      <c r="B62" s="4">
        <f t="shared" ref="B62:B67" si="11">+ B61+0.01</f>
        <v>6.01</v>
      </c>
      <c r="C62" s="11" t="s">
        <v>94</v>
      </c>
      <c r="D62" s="35" t="s">
        <v>2</v>
      </c>
      <c r="E62" s="35">
        <v>1</v>
      </c>
      <c r="F62" s="59">
        <v>80000</v>
      </c>
      <c r="G62" s="97">
        <f>SUM(F62*$E62)</f>
        <v>80000</v>
      </c>
      <c r="H62" s="119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</row>
    <row r="63" spans="2:23" s="84" customFormat="1">
      <c r="B63" s="4">
        <f t="shared" si="11"/>
        <v>6.02</v>
      </c>
      <c r="C63" s="11" t="s">
        <v>95</v>
      </c>
      <c r="D63" s="35" t="s">
        <v>2</v>
      </c>
      <c r="E63" s="35">
        <v>1</v>
      </c>
      <c r="F63" s="59">
        <v>60000</v>
      </c>
      <c r="G63" s="97">
        <f t="shared" ref="G63:G67" si="12">SUM(F63*$E63)</f>
        <v>60000</v>
      </c>
      <c r="H63" s="119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</row>
    <row r="64" spans="2:23" s="84" customFormat="1">
      <c r="B64" s="4">
        <f t="shared" si="11"/>
        <v>6.0299999999999994</v>
      </c>
      <c r="C64" s="11" t="s">
        <v>96</v>
      </c>
      <c r="D64" s="35" t="s">
        <v>2</v>
      </c>
      <c r="E64" s="35">
        <v>1</v>
      </c>
      <c r="F64" s="59">
        <v>10000</v>
      </c>
      <c r="G64" s="97">
        <f t="shared" si="12"/>
        <v>10000</v>
      </c>
      <c r="H64" s="119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</row>
    <row r="65" spans="2:23" s="84" customFormat="1">
      <c r="B65" s="4">
        <f t="shared" si="11"/>
        <v>6.0399999999999991</v>
      </c>
      <c r="C65" s="11" t="s">
        <v>97</v>
      </c>
      <c r="D65" s="35" t="s">
        <v>2</v>
      </c>
      <c r="E65" s="35">
        <v>1</v>
      </c>
      <c r="F65" s="59">
        <v>30000</v>
      </c>
      <c r="G65" s="97">
        <f t="shared" si="12"/>
        <v>30000</v>
      </c>
      <c r="H65" s="119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</row>
    <row r="66" spans="2:23" s="84" customFormat="1">
      <c r="B66" s="4">
        <f t="shared" si="11"/>
        <v>6.0499999999999989</v>
      </c>
      <c r="C66" s="72" t="s">
        <v>102</v>
      </c>
      <c r="D66" s="35" t="s">
        <v>2</v>
      </c>
      <c r="E66" s="35">
        <v>1</v>
      </c>
      <c r="F66" s="59">
        <v>45000</v>
      </c>
      <c r="G66" s="97">
        <f t="shared" si="12"/>
        <v>45000</v>
      </c>
      <c r="H66" s="161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</row>
    <row r="67" spans="2:23" s="84" customFormat="1" ht="15.75" thickBot="1">
      <c r="B67" s="4">
        <f t="shared" si="11"/>
        <v>6.0599999999999987</v>
      </c>
      <c r="C67" s="72" t="s">
        <v>109</v>
      </c>
      <c r="D67" s="35" t="s">
        <v>2</v>
      </c>
      <c r="E67" s="35">
        <v>1</v>
      </c>
      <c r="F67" s="59">
        <v>15000</v>
      </c>
      <c r="G67" s="97">
        <f t="shared" si="12"/>
        <v>15000</v>
      </c>
      <c r="H67" s="161"/>
      <c r="I67" s="88"/>
      <c r="J67" s="88"/>
      <c r="K67" s="88"/>
      <c r="L67" s="88"/>
      <c r="M67" s="88"/>
      <c r="N67" s="88"/>
      <c r="O67" s="88"/>
      <c r="P67" s="88"/>
      <c r="Q67" s="88"/>
      <c r="R67" s="88"/>
      <c r="S67" s="88"/>
      <c r="T67" s="88"/>
      <c r="U67" s="88"/>
      <c r="V67" s="88"/>
      <c r="W67" s="88"/>
    </row>
    <row r="68" spans="2:23" s="84" customFormat="1" ht="15.75">
      <c r="B68" s="106" t="s">
        <v>50</v>
      </c>
      <c r="C68" s="107"/>
      <c r="D68" s="48"/>
      <c r="E68" s="49"/>
      <c r="F68" s="54"/>
      <c r="G68" s="108">
        <f>SUM(G62:G67)</f>
        <v>240000</v>
      </c>
      <c r="H68" s="109">
        <f>SUM(H62:H65)</f>
        <v>0</v>
      </c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</row>
    <row r="69" spans="2:23" s="84" customFormat="1" ht="15.75">
      <c r="B69" s="116"/>
      <c r="C69" s="116"/>
      <c r="D69" s="116"/>
      <c r="E69" s="116"/>
      <c r="F69" s="117"/>
      <c r="G69" s="117"/>
      <c r="H69" s="118"/>
      <c r="I69" s="88"/>
      <c r="J69" s="88"/>
      <c r="K69" s="88"/>
      <c r="L69" s="88"/>
      <c r="M69" s="88"/>
      <c r="N69" s="88"/>
      <c r="O69" s="88"/>
      <c r="P69" s="88"/>
      <c r="Q69" s="88"/>
      <c r="R69" s="88"/>
      <c r="S69" s="88"/>
      <c r="T69" s="88"/>
      <c r="U69" s="88"/>
      <c r="V69" s="88"/>
      <c r="W69" s="88"/>
    </row>
    <row r="70" spans="2:23" s="84" customFormat="1" ht="15.75">
      <c r="B70" s="21">
        <v>7</v>
      </c>
      <c r="C70" s="38" t="s">
        <v>52</v>
      </c>
      <c r="D70" s="39"/>
      <c r="E70" s="39"/>
      <c r="F70" s="113"/>
      <c r="G70" s="113"/>
      <c r="H70" s="114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</row>
    <row r="71" spans="2:23" s="84" customFormat="1">
      <c r="B71" s="4">
        <f t="shared" ref="B71:B75" si="13">+ B70+0.01</f>
        <v>7.01</v>
      </c>
      <c r="C71" s="11" t="s">
        <v>98</v>
      </c>
      <c r="D71" s="35" t="s">
        <v>2</v>
      </c>
      <c r="E71" s="35">
        <v>180</v>
      </c>
      <c r="F71" s="59">
        <v>3000</v>
      </c>
      <c r="G71" s="97">
        <f>SUM(F71*$E71)</f>
        <v>540000</v>
      </c>
      <c r="H71" s="119"/>
      <c r="I71" s="88"/>
      <c r="J71" s="88"/>
      <c r="K71" s="88"/>
      <c r="L71" s="88"/>
      <c r="M71" s="88"/>
      <c r="N71" s="88"/>
      <c r="O71" s="88"/>
      <c r="P71" s="88"/>
      <c r="Q71" s="88"/>
      <c r="R71" s="88"/>
      <c r="S71" s="88"/>
      <c r="T71" s="88"/>
      <c r="U71" s="88"/>
      <c r="V71" s="88"/>
      <c r="W71" s="88"/>
    </row>
    <row r="72" spans="2:23" s="84" customFormat="1">
      <c r="B72" s="4">
        <f t="shared" si="13"/>
        <v>7.02</v>
      </c>
      <c r="C72" s="11" t="s">
        <v>99</v>
      </c>
      <c r="D72" s="35" t="s">
        <v>2</v>
      </c>
      <c r="E72" s="35">
        <v>1</v>
      </c>
      <c r="F72" s="59">
        <v>35000</v>
      </c>
      <c r="G72" s="97">
        <f t="shared" ref="G72:G75" si="14">SUM(F72*$E72)</f>
        <v>35000</v>
      </c>
      <c r="H72" s="115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</row>
    <row r="73" spans="2:23" s="84" customFormat="1">
      <c r="B73" s="4">
        <f t="shared" si="13"/>
        <v>7.0299999999999994</v>
      </c>
      <c r="C73" s="11" t="s">
        <v>100</v>
      </c>
      <c r="D73" s="35" t="s">
        <v>2</v>
      </c>
      <c r="E73" s="35">
        <v>1</v>
      </c>
      <c r="F73" s="59">
        <v>40000</v>
      </c>
      <c r="G73" s="97">
        <f t="shared" si="14"/>
        <v>40000</v>
      </c>
      <c r="H73" s="115"/>
      <c r="I73" s="88"/>
      <c r="J73" s="88"/>
      <c r="K73" s="88"/>
      <c r="L73" s="88"/>
      <c r="M73" s="88"/>
      <c r="N73" s="88"/>
      <c r="O73" s="88"/>
      <c r="P73" s="88"/>
      <c r="Q73" s="88"/>
      <c r="R73" s="88"/>
      <c r="S73" s="88"/>
      <c r="T73" s="88"/>
      <c r="U73" s="88"/>
      <c r="V73" s="88"/>
      <c r="W73" s="88"/>
    </row>
    <row r="74" spans="2:23" s="84" customFormat="1">
      <c r="B74" s="4">
        <f t="shared" si="13"/>
        <v>7.0399999999999991</v>
      </c>
      <c r="C74" s="11" t="s">
        <v>101</v>
      </c>
      <c r="D74" s="35" t="s">
        <v>2</v>
      </c>
      <c r="E74" s="35">
        <v>1</v>
      </c>
      <c r="F74" s="59">
        <v>20000</v>
      </c>
      <c r="G74" s="97">
        <f t="shared" si="14"/>
        <v>20000</v>
      </c>
      <c r="H74" s="115"/>
      <c r="I74" s="88"/>
      <c r="J74" s="88"/>
      <c r="K74" s="88"/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</row>
    <row r="75" spans="2:23" s="84" customFormat="1" ht="15.75" thickBot="1">
      <c r="B75" s="4">
        <f t="shared" si="13"/>
        <v>7.0499999999999989</v>
      </c>
      <c r="C75" s="11"/>
      <c r="D75" s="35" t="s">
        <v>2</v>
      </c>
      <c r="E75" s="35">
        <v>0</v>
      </c>
      <c r="F75" s="59"/>
      <c r="G75" s="97">
        <f t="shared" si="14"/>
        <v>0</v>
      </c>
      <c r="H75" s="115"/>
      <c r="I75" s="88"/>
      <c r="J75" s="88"/>
      <c r="K75" s="88"/>
      <c r="L75" s="88"/>
      <c r="M75" s="88"/>
      <c r="N75" s="88"/>
      <c r="O75" s="88"/>
      <c r="P75" s="88"/>
      <c r="Q75" s="88"/>
      <c r="R75" s="88"/>
      <c r="S75" s="88"/>
      <c r="T75" s="88"/>
      <c r="U75" s="88"/>
      <c r="V75" s="88"/>
      <c r="W75" s="88"/>
    </row>
    <row r="76" spans="2:23" s="84" customFormat="1" ht="15.75">
      <c r="B76" s="106" t="s">
        <v>50</v>
      </c>
      <c r="C76" s="107"/>
      <c r="D76" s="48"/>
      <c r="E76" s="49"/>
      <c r="F76" s="54"/>
      <c r="G76" s="108">
        <f>SUM(G71:G75)</f>
        <v>635000</v>
      </c>
      <c r="H76" s="109">
        <f>SUM(H71:H72)</f>
        <v>0</v>
      </c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</row>
    <row r="77" spans="2:23" s="84" customFormat="1" ht="15.75">
      <c r="B77" s="120"/>
      <c r="C77" s="120"/>
      <c r="D77" s="120"/>
      <c r="E77" s="120"/>
      <c r="F77" s="117"/>
      <c r="G77" s="117"/>
      <c r="H77" s="118"/>
      <c r="I77" s="88"/>
      <c r="J77" s="88"/>
      <c r="K77" s="88"/>
      <c r="L77" s="88"/>
      <c r="M77" s="88"/>
      <c r="N77" s="88"/>
      <c r="O77" s="88"/>
      <c r="P77" s="88"/>
      <c r="Q77" s="88"/>
      <c r="R77" s="88"/>
      <c r="S77" s="88"/>
      <c r="T77" s="88"/>
      <c r="U77" s="88"/>
      <c r="V77" s="88"/>
      <c r="W77" s="88"/>
    </row>
    <row r="78" spans="2:23" s="84" customFormat="1" ht="15.75">
      <c r="B78" s="21">
        <v>8</v>
      </c>
      <c r="C78" s="38" t="s">
        <v>53</v>
      </c>
      <c r="D78" s="39"/>
      <c r="E78" s="39"/>
      <c r="F78" s="113"/>
      <c r="G78" s="113"/>
      <c r="H78" s="114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</row>
    <row r="79" spans="2:23" s="84" customFormat="1">
      <c r="B79" s="4">
        <f t="shared" ref="B79:B81" si="15">+ B78+0.01</f>
        <v>8.01</v>
      </c>
      <c r="C79" s="11" t="s">
        <v>103</v>
      </c>
      <c r="D79" s="35" t="s">
        <v>2</v>
      </c>
      <c r="E79" s="35">
        <v>1</v>
      </c>
      <c r="F79" s="59">
        <v>25000</v>
      </c>
      <c r="G79" s="97">
        <f t="shared" ref="G79:G81" si="16">SUM(F79*$E79)</f>
        <v>25000</v>
      </c>
      <c r="H79" s="119"/>
      <c r="I79" s="88"/>
      <c r="J79" s="88"/>
      <c r="K79" s="88"/>
      <c r="L79" s="88"/>
      <c r="M79" s="88"/>
      <c r="N79" s="88"/>
      <c r="O79" s="88"/>
      <c r="P79" s="88"/>
      <c r="Q79" s="88"/>
      <c r="R79" s="88"/>
      <c r="S79" s="88"/>
      <c r="T79" s="88"/>
      <c r="U79" s="88"/>
      <c r="V79" s="88"/>
      <c r="W79" s="88"/>
    </row>
    <row r="80" spans="2:23" s="84" customFormat="1">
      <c r="B80" s="4">
        <f t="shared" si="15"/>
        <v>8.02</v>
      </c>
      <c r="C80" s="11" t="s">
        <v>104</v>
      </c>
      <c r="D80" s="35" t="s">
        <v>19</v>
      </c>
      <c r="E80" s="35">
        <v>20</v>
      </c>
      <c r="F80" s="59">
        <v>3500</v>
      </c>
      <c r="G80" s="97">
        <f t="shared" si="16"/>
        <v>70000</v>
      </c>
      <c r="H80" s="119"/>
      <c r="I80" s="88"/>
      <c r="J80" s="88"/>
      <c r="K80" s="88"/>
      <c r="L80" s="88"/>
      <c r="M80" s="88"/>
      <c r="N80" s="88"/>
      <c r="O80" s="88"/>
      <c r="P80" s="88"/>
      <c r="Q80" s="88"/>
      <c r="R80" s="88"/>
      <c r="S80" s="88"/>
      <c r="T80" s="88"/>
      <c r="U80" s="88"/>
      <c r="V80" s="88"/>
      <c r="W80" s="88"/>
    </row>
    <row r="81" spans="1:23" s="84" customFormat="1">
      <c r="B81" s="4">
        <f t="shared" si="15"/>
        <v>8.0299999999999994</v>
      </c>
      <c r="C81" s="11" t="s">
        <v>105</v>
      </c>
      <c r="D81" s="35" t="s">
        <v>2</v>
      </c>
      <c r="E81" s="35">
        <v>1</v>
      </c>
      <c r="F81" s="59">
        <v>20000</v>
      </c>
      <c r="G81" s="97">
        <f t="shared" si="16"/>
        <v>20000</v>
      </c>
      <c r="H81" s="119"/>
      <c r="I81" s="88"/>
      <c r="J81" s="88"/>
      <c r="K81" s="88"/>
      <c r="L81" s="88"/>
      <c r="M81" s="88"/>
      <c r="N81" s="88"/>
      <c r="O81" s="88"/>
      <c r="P81" s="88"/>
      <c r="Q81" s="88"/>
      <c r="R81" s="88"/>
      <c r="S81" s="88"/>
      <c r="T81" s="88"/>
      <c r="U81" s="88"/>
      <c r="V81" s="88"/>
      <c r="W81" s="88"/>
    </row>
    <row r="82" spans="1:23" s="84" customFormat="1" ht="15.75" thickBot="1">
      <c r="B82" s="37"/>
      <c r="C82" s="11"/>
      <c r="D82" s="10"/>
      <c r="E82" s="10"/>
      <c r="F82" s="121"/>
      <c r="G82" s="97"/>
      <c r="H82" s="115"/>
      <c r="I82" s="88"/>
      <c r="J82" s="88"/>
      <c r="K82" s="88"/>
      <c r="L82" s="88"/>
      <c r="M82" s="88"/>
      <c r="N82" s="88"/>
      <c r="O82" s="88"/>
      <c r="P82" s="88"/>
      <c r="Q82" s="88"/>
      <c r="R82" s="88"/>
      <c r="S82" s="88"/>
      <c r="T82" s="88"/>
      <c r="U82" s="88"/>
      <c r="V82" s="88"/>
      <c r="W82" s="88"/>
    </row>
    <row r="83" spans="1:23" s="84" customFormat="1" ht="15.75">
      <c r="B83" s="106" t="s">
        <v>50</v>
      </c>
      <c r="C83" s="107"/>
      <c r="D83" s="48"/>
      <c r="E83" s="49"/>
      <c r="F83" s="54"/>
      <c r="G83" s="108">
        <f>SUM(G79:G82)</f>
        <v>115000</v>
      </c>
      <c r="H83" s="109">
        <f>SUM(H79:H82)</f>
        <v>0</v>
      </c>
      <c r="I83" s="88"/>
      <c r="J83" s="88"/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8"/>
    </row>
    <row r="84" spans="1:23" s="84" customFormat="1" ht="15.75">
      <c r="B84" s="85"/>
      <c r="C84" s="85"/>
      <c r="D84" s="9"/>
      <c r="E84" s="9"/>
      <c r="F84" s="55"/>
      <c r="G84" s="86"/>
      <c r="H84" s="86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</row>
    <row r="85" spans="1:23" s="84" customFormat="1" ht="15.75">
      <c r="B85" s="21">
        <v>9</v>
      </c>
      <c r="C85" s="38" t="s">
        <v>54</v>
      </c>
      <c r="D85" s="39"/>
      <c r="E85" s="39"/>
      <c r="F85" s="113"/>
      <c r="G85" s="113"/>
      <c r="H85" s="114"/>
      <c r="I85" s="88"/>
      <c r="J85" s="88"/>
      <c r="K85" s="88"/>
      <c r="L85" s="88"/>
      <c r="M85" s="88"/>
      <c r="N85" s="88"/>
      <c r="O85" s="88"/>
      <c r="P85" s="88"/>
      <c r="Q85" s="88"/>
      <c r="R85" s="88"/>
      <c r="S85" s="88"/>
      <c r="T85" s="88"/>
      <c r="U85" s="88"/>
      <c r="V85" s="88"/>
      <c r="W85" s="88"/>
    </row>
    <row r="86" spans="1:23" s="84" customFormat="1">
      <c r="B86" s="4">
        <f t="shared" ref="B86:B88" si="17">+ B85+0.01</f>
        <v>9.01</v>
      </c>
      <c r="C86" s="11" t="s">
        <v>106</v>
      </c>
      <c r="D86" s="35" t="s">
        <v>2</v>
      </c>
      <c r="E86" s="35">
        <v>1</v>
      </c>
      <c r="F86" s="59">
        <v>35000</v>
      </c>
      <c r="G86" s="97">
        <f t="shared" ref="G86:G88" si="18">SUM(F86*$E86)</f>
        <v>35000</v>
      </c>
      <c r="H86" s="119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</row>
    <row r="87" spans="1:23" s="84" customFormat="1">
      <c r="B87" s="4">
        <f t="shared" si="17"/>
        <v>9.02</v>
      </c>
      <c r="C87" s="11" t="s">
        <v>107</v>
      </c>
      <c r="D87" s="35" t="s">
        <v>2</v>
      </c>
      <c r="E87" s="35">
        <v>1</v>
      </c>
      <c r="F87" s="59">
        <v>15000</v>
      </c>
      <c r="G87" s="97">
        <f t="shared" si="18"/>
        <v>15000</v>
      </c>
      <c r="H87" s="119"/>
      <c r="I87" s="88"/>
      <c r="J87" s="88"/>
      <c r="K87" s="88"/>
      <c r="L87" s="88"/>
      <c r="M87" s="88"/>
      <c r="N87" s="88"/>
      <c r="O87" s="88"/>
      <c r="P87" s="88"/>
      <c r="Q87" s="88"/>
      <c r="R87" s="88"/>
      <c r="S87" s="88"/>
      <c r="T87" s="88"/>
      <c r="U87" s="88"/>
      <c r="V87" s="88"/>
      <c r="W87" s="88"/>
    </row>
    <row r="88" spans="1:23" s="84" customFormat="1">
      <c r="B88" s="4">
        <f t="shared" si="17"/>
        <v>9.0299999999999994</v>
      </c>
      <c r="C88" s="11" t="s">
        <v>108</v>
      </c>
      <c r="D88" s="35" t="s">
        <v>2</v>
      </c>
      <c r="E88" s="35">
        <v>1</v>
      </c>
      <c r="F88" s="59">
        <v>70000</v>
      </c>
      <c r="G88" s="97">
        <f t="shared" si="18"/>
        <v>70000</v>
      </c>
      <c r="H88" s="119"/>
      <c r="I88" s="88"/>
      <c r="J88" s="88"/>
      <c r="K88" s="88"/>
      <c r="L88" s="88"/>
      <c r="M88" s="88"/>
      <c r="N88" s="88"/>
      <c r="O88" s="88"/>
      <c r="P88" s="88"/>
      <c r="Q88" s="88"/>
      <c r="R88" s="88"/>
      <c r="S88" s="88"/>
      <c r="T88" s="88"/>
      <c r="U88" s="88"/>
      <c r="V88" s="88"/>
      <c r="W88" s="88"/>
    </row>
    <row r="89" spans="1:23" s="84" customFormat="1" ht="15.75" thickBot="1">
      <c r="B89" s="37"/>
      <c r="C89" s="11"/>
      <c r="D89" s="10"/>
      <c r="E89" s="10"/>
      <c r="F89" s="59"/>
      <c r="G89" s="97"/>
      <c r="H89" s="115"/>
      <c r="I89" s="88"/>
      <c r="J89" s="88"/>
      <c r="K89" s="88"/>
      <c r="L89" s="88"/>
      <c r="M89" s="88"/>
      <c r="N89" s="88"/>
      <c r="O89" s="88"/>
      <c r="P89" s="88"/>
      <c r="Q89" s="88"/>
      <c r="R89" s="88"/>
      <c r="S89" s="88"/>
      <c r="T89" s="88"/>
      <c r="U89" s="88"/>
      <c r="V89" s="88"/>
      <c r="W89" s="88"/>
    </row>
    <row r="90" spans="1:23" s="84" customFormat="1" ht="15.75">
      <c r="B90" s="106" t="s">
        <v>50</v>
      </c>
      <c r="C90" s="107"/>
      <c r="D90" s="48"/>
      <c r="E90" s="49"/>
      <c r="F90" s="54"/>
      <c r="G90" s="108">
        <f>SUM(G86:G89)</f>
        <v>120000</v>
      </c>
      <c r="H90" s="109">
        <f>SUM(H86:H89)</f>
        <v>0</v>
      </c>
      <c r="I90" s="88"/>
      <c r="J90" s="88"/>
      <c r="K90" s="88"/>
      <c r="L90" s="88"/>
      <c r="M90" s="88"/>
      <c r="N90" s="88"/>
      <c r="O90" s="88"/>
      <c r="P90" s="88"/>
      <c r="Q90" s="88"/>
      <c r="R90" s="88"/>
      <c r="S90" s="88"/>
      <c r="T90" s="88"/>
      <c r="U90" s="88"/>
      <c r="V90" s="88"/>
      <c r="W90" s="88"/>
    </row>
    <row r="91" spans="1:23" s="84" customFormat="1" ht="16.5" thickBot="1">
      <c r="B91" s="85"/>
      <c r="C91" s="85"/>
      <c r="D91" s="9"/>
      <c r="E91" s="9"/>
      <c r="F91" s="55"/>
      <c r="G91" s="86"/>
      <c r="H91" s="87"/>
      <c r="I91" s="88"/>
      <c r="J91" s="88"/>
      <c r="K91" s="88"/>
      <c r="L91" s="88"/>
      <c r="M91" s="88"/>
      <c r="N91" s="88"/>
      <c r="O91" s="88"/>
      <c r="P91" s="88"/>
      <c r="Q91" s="88"/>
      <c r="R91" s="88"/>
      <c r="S91" s="88"/>
      <c r="T91" s="88"/>
      <c r="U91" s="88"/>
      <c r="V91" s="88"/>
      <c r="W91" s="88"/>
    </row>
    <row r="92" spans="1:23" s="84" customFormat="1" ht="31.5" customHeight="1" thickBot="1">
      <c r="B92" s="43" t="s">
        <v>12</v>
      </c>
      <c r="C92" s="44"/>
      <c r="D92" s="44"/>
      <c r="E92" s="44"/>
      <c r="F92" s="60"/>
      <c r="G92" s="168">
        <f>+G90+G83+G76+G68+G59+G52+G41+G33+G17</f>
        <v>4466200</v>
      </c>
      <c r="H92" s="73">
        <f>+G92*0.2</f>
        <v>893240</v>
      </c>
      <c r="I92" s="88"/>
      <c r="J92" s="88"/>
      <c r="K92" s="88"/>
      <c r="L92" s="88"/>
      <c r="M92" s="88"/>
      <c r="N92" s="88"/>
      <c r="O92" s="88"/>
      <c r="P92" s="88"/>
      <c r="Q92" s="88"/>
      <c r="R92" s="88"/>
      <c r="S92" s="88"/>
      <c r="T92" s="88"/>
      <c r="U92" s="88"/>
      <c r="V92" s="88"/>
      <c r="W92" s="88"/>
    </row>
    <row r="93" spans="1:23" s="84" customFormat="1" ht="16.5" thickBot="1">
      <c r="B93" s="85"/>
      <c r="C93" s="85"/>
      <c r="D93" s="9"/>
      <c r="E93" s="9"/>
      <c r="F93" s="55"/>
      <c r="G93" s="87"/>
      <c r="H93" s="87"/>
      <c r="I93" s="88"/>
      <c r="J93" s="88"/>
      <c r="K93" s="88"/>
      <c r="L93" s="88"/>
      <c r="M93" s="88"/>
      <c r="N93" s="88"/>
      <c r="O93" s="88"/>
      <c r="P93" s="88"/>
      <c r="Q93" s="88"/>
      <c r="R93" s="88"/>
      <c r="S93" s="88"/>
      <c r="T93" s="88"/>
      <c r="U93" s="88"/>
      <c r="V93" s="88"/>
      <c r="W93" s="88"/>
    </row>
    <row r="94" spans="1:23" s="123" customFormat="1" ht="16.5" thickBot="1">
      <c r="A94" s="122"/>
      <c r="B94" s="171" t="s">
        <v>20</v>
      </c>
      <c r="C94" s="22" t="s">
        <v>32</v>
      </c>
      <c r="D94" s="45"/>
      <c r="E94" s="46"/>
      <c r="F94" s="61"/>
      <c r="G94" s="162">
        <f>+G92</f>
        <v>4466200</v>
      </c>
      <c r="H94" s="163"/>
      <c r="I94" s="99"/>
      <c r="J94" s="99"/>
      <c r="K94" s="99"/>
      <c r="L94" s="99"/>
      <c r="M94" s="99"/>
      <c r="N94" s="99"/>
      <c r="O94" s="99"/>
      <c r="P94" s="99"/>
      <c r="Q94" s="99"/>
      <c r="R94" s="99"/>
      <c r="S94" s="99"/>
      <c r="T94" s="99"/>
      <c r="U94" s="99"/>
      <c r="V94" s="99"/>
      <c r="W94" s="99"/>
    </row>
    <row r="95" spans="1:23" s="123" customFormat="1" ht="16.5" thickBot="1">
      <c r="B95" s="171" t="s">
        <v>21</v>
      </c>
      <c r="C95" s="22" t="s">
        <v>33</v>
      </c>
      <c r="D95" s="45"/>
      <c r="E95" s="46"/>
      <c r="F95" s="61"/>
      <c r="G95" s="164">
        <f>+G94*0.1</f>
        <v>446620</v>
      </c>
      <c r="H95" s="74"/>
      <c r="I95" s="99"/>
      <c r="J95" s="99"/>
      <c r="K95" s="99"/>
      <c r="L95" s="99"/>
      <c r="M95" s="99"/>
      <c r="N95" s="99"/>
      <c r="O95" s="99"/>
      <c r="P95" s="99"/>
      <c r="Q95" s="99"/>
      <c r="R95" s="99"/>
      <c r="S95" s="99"/>
      <c r="T95" s="99"/>
      <c r="U95" s="99"/>
      <c r="V95" s="99"/>
      <c r="W95" s="99"/>
    </row>
    <row r="96" spans="1:23" s="122" customFormat="1" ht="16.5" thickBot="1">
      <c r="A96" s="123"/>
      <c r="B96" s="171" t="s">
        <v>22</v>
      </c>
      <c r="C96" s="22" t="s">
        <v>34</v>
      </c>
      <c r="D96" s="45"/>
      <c r="E96" s="46"/>
      <c r="F96" s="61"/>
      <c r="G96" s="164">
        <f>+G94+G95</f>
        <v>4912820</v>
      </c>
      <c r="H96" s="74"/>
      <c r="I96" s="124"/>
      <c r="J96" s="124"/>
      <c r="K96" s="124"/>
      <c r="L96" s="124"/>
      <c r="M96" s="124"/>
      <c r="N96" s="124"/>
      <c r="O96" s="124"/>
      <c r="P96" s="124"/>
      <c r="Q96" s="124"/>
      <c r="R96" s="124"/>
      <c r="S96" s="124"/>
      <c r="T96" s="124"/>
      <c r="U96" s="124"/>
      <c r="V96" s="124"/>
      <c r="W96" s="124"/>
    </row>
    <row r="97" spans="1:23" s="122" customFormat="1" ht="16.5" thickBot="1">
      <c r="A97" s="123"/>
      <c r="B97" s="171" t="s">
        <v>3</v>
      </c>
      <c r="C97" s="22" t="s">
        <v>35</v>
      </c>
      <c r="D97" s="45"/>
      <c r="E97" s="46"/>
      <c r="F97" s="61"/>
      <c r="G97" s="164">
        <f>+G96*0.22</f>
        <v>1080820.3999999999</v>
      </c>
      <c r="H97" s="74"/>
      <c r="I97" s="124"/>
      <c r="J97" s="124"/>
      <c r="K97" s="124"/>
      <c r="L97" s="124"/>
      <c r="M97" s="124"/>
      <c r="N97" s="124"/>
      <c r="O97" s="124"/>
      <c r="P97" s="124"/>
      <c r="Q97" s="124"/>
      <c r="R97" s="124"/>
      <c r="S97" s="124"/>
      <c r="T97" s="124"/>
      <c r="U97" s="124"/>
      <c r="V97" s="124"/>
      <c r="W97" s="124"/>
    </row>
    <row r="98" spans="1:23" s="123" customFormat="1" ht="16.5" thickBot="1">
      <c r="B98" s="171" t="s">
        <v>4</v>
      </c>
      <c r="C98" s="22" t="s">
        <v>36</v>
      </c>
      <c r="D98" s="45"/>
      <c r="E98" s="46"/>
      <c r="F98" s="61"/>
      <c r="G98" s="164">
        <f>+G97+G96</f>
        <v>5993640.4000000004</v>
      </c>
      <c r="H98" s="74"/>
      <c r="I98" s="99"/>
      <c r="J98" s="99"/>
      <c r="K98" s="99"/>
      <c r="L98" s="99"/>
      <c r="M98" s="99"/>
      <c r="N98" s="99"/>
      <c r="O98" s="99"/>
      <c r="P98" s="99"/>
      <c r="Q98" s="99"/>
      <c r="R98" s="99"/>
      <c r="S98" s="99"/>
      <c r="T98" s="99"/>
      <c r="U98" s="99"/>
      <c r="V98" s="99"/>
      <c r="W98" s="99"/>
    </row>
    <row r="99" spans="1:23" s="123" customFormat="1" ht="16.5" thickBot="1">
      <c r="B99" s="171" t="s">
        <v>5</v>
      </c>
      <c r="C99" s="22" t="s">
        <v>37</v>
      </c>
      <c r="D99" s="45"/>
      <c r="E99" s="46"/>
      <c r="F99" s="61"/>
      <c r="G99" s="165">
        <f>+H92</f>
        <v>893240</v>
      </c>
      <c r="H99" s="166"/>
      <c r="I99" s="99"/>
      <c r="J99" s="99"/>
      <c r="K99" s="99"/>
      <c r="L99" s="99"/>
      <c r="M99" s="99"/>
      <c r="N99" s="99"/>
      <c r="O99" s="99"/>
      <c r="P99" s="99"/>
      <c r="Q99" s="99"/>
      <c r="R99" s="99"/>
      <c r="S99" s="99"/>
      <c r="T99" s="99"/>
      <c r="U99" s="99"/>
      <c r="V99" s="99"/>
      <c r="W99" s="99"/>
    </row>
    <row r="100" spans="1:23" s="123" customFormat="1" ht="16.5" thickBot="1">
      <c r="B100" s="171" t="s">
        <v>6</v>
      </c>
      <c r="C100" s="22" t="s">
        <v>46</v>
      </c>
      <c r="D100" s="45"/>
      <c r="E100" s="46"/>
      <c r="F100" s="61"/>
      <c r="G100" s="167">
        <f>+G99+G98</f>
        <v>6886880.4000000004</v>
      </c>
      <c r="H100" s="71"/>
      <c r="I100" s="99"/>
      <c r="J100" s="99"/>
      <c r="K100" s="99"/>
      <c r="L100" s="99"/>
      <c r="M100" s="99"/>
      <c r="N100" s="99"/>
      <c r="O100" s="99"/>
      <c r="P100" s="99"/>
      <c r="Q100" s="99"/>
      <c r="R100" s="99"/>
      <c r="S100" s="99"/>
      <c r="T100" s="99"/>
      <c r="U100" s="99"/>
      <c r="V100" s="99"/>
      <c r="W100" s="99"/>
    </row>
    <row r="101" spans="1:23" s="122" customFormat="1" ht="16.5" thickBot="1">
      <c r="A101" s="123"/>
      <c r="B101" s="47"/>
      <c r="C101" s="47"/>
      <c r="D101" s="47"/>
      <c r="E101" s="47"/>
      <c r="F101" s="62"/>
      <c r="G101" s="62"/>
      <c r="H101" s="71"/>
      <c r="I101" s="124"/>
      <c r="J101" s="124"/>
      <c r="K101" s="124"/>
      <c r="L101" s="124"/>
      <c r="M101" s="124"/>
      <c r="N101" s="124"/>
      <c r="O101" s="124"/>
      <c r="P101" s="124"/>
      <c r="Q101" s="124"/>
      <c r="R101" s="124"/>
      <c r="S101" s="124"/>
      <c r="T101" s="124"/>
      <c r="U101" s="124"/>
      <c r="V101" s="124"/>
      <c r="W101" s="124"/>
    </row>
    <row r="102" spans="1:23" s="123" customFormat="1" ht="16.5" thickBot="1">
      <c r="A102" s="122"/>
      <c r="B102" s="172" t="s">
        <v>9</v>
      </c>
      <c r="C102" s="22" t="s">
        <v>7</v>
      </c>
      <c r="D102" s="27" t="s">
        <v>110</v>
      </c>
      <c r="E102" s="155" t="s">
        <v>38</v>
      </c>
      <c r="F102" s="156"/>
      <c r="G102" s="173"/>
      <c r="H102" s="166"/>
      <c r="I102" s="99"/>
      <c r="J102" s="99"/>
      <c r="K102" s="99"/>
      <c r="L102" s="99"/>
      <c r="M102" s="99"/>
      <c r="N102" s="99"/>
      <c r="O102" s="99"/>
      <c r="P102" s="99"/>
      <c r="Q102" s="99"/>
      <c r="R102" s="99"/>
      <c r="S102" s="99"/>
      <c r="T102" s="99"/>
      <c r="U102" s="99"/>
      <c r="V102" s="99"/>
      <c r="W102" s="99"/>
    </row>
    <row r="103" spans="1:23" s="123" customFormat="1" ht="16.5" thickBot="1">
      <c r="B103" s="23"/>
      <c r="C103" s="24"/>
      <c r="D103" s="25"/>
      <c r="E103" s="26"/>
      <c r="F103" s="173"/>
      <c r="G103" s="173"/>
      <c r="H103" s="166"/>
      <c r="I103" s="99"/>
      <c r="J103" s="99"/>
      <c r="K103" s="99"/>
      <c r="L103" s="99"/>
      <c r="M103" s="99"/>
      <c r="N103" s="99"/>
      <c r="O103" s="99"/>
      <c r="P103" s="99"/>
      <c r="Q103" s="99"/>
      <c r="R103" s="99"/>
      <c r="S103" s="99"/>
      <c r="T103" s="99"/>
      <c r="U103" s="99"/>
      <c r="V103" s="99"/>
      <c r="W103" s="99"/>
    </row>
    <row r="104" spans="1:23" s="123" customFormat="1" ht="16.5" thickBot="1">
      <c r="B104" s="172" t="s">
        <v>16</v>
      </c>
      <c r="C104" s="22" t="s">
        <v>39</v>
      </c>
      <c r="D104" s="27">
        <v>60</v>
      </c>
      <c r="E104" s="169" t="s">
        <v>40</v>
      </c>
      <c r="F104" s="170"/>
      <c r="G104" s="173"/>
      <c r="H104" s="166"/>
      <c r="I104" s="99"/>
      <c r="J104" s="99"/>
      <c r="K104" s="99"/>
      <c r="L104" s="99"/>
      <c r="M104" s="99"/>
      <c r="N104" s="99"/>
      <c r="O104" s="99"/>
      <c r="P104" s="99"/>
      <c r="Q104" s="99"/>
      <c r="R104" s="99"/>
      <c r="S104" s="99"/>
      <c r="T104" s="99"/>
      <c r="U104" s="99"/>
      <c r="V104" s="99"/>
      <c r="W104" s="99"/>
    </row>
    <row r="105" spans="1:23" s="123" customFormat="1" ht="16.5" thickBot="1">
      <c r="B105" s="174"/>
      <c r="C105" s="24"/>
      <c r="D105" s="28"/>
      <c r="E105" s="28"/>
      <c r="F105" s="173"/>
      <c r="G105" s="173"/>
      <c r="H105" s="166"/>
      <c r="I105" s="99"/>
      <c r="J105" s="99"/>
      <c r="K105" s="99"/>
      <c r="L105" s="99"/>
      <c r="M105" s="99"/>
      <c r="N105" s="99"/>
      <c r="O105" s="99"/>
      <c r="P105" s="99"/>
      <c r="Q105" s="99"/>
      <c r="R105" s="99"/>
      <c r="S105" s="99"/>
      <c r="T105" s="99"/>
      <c r="U105" s="99"/>
      <c r="V105" s="99"/>
      <c r="W105" s="99"/>
    </row>
    <row r="106" spans="1:23" s="122" customFormat="1" ht="16.5" thickBot="1">
      <c r="A106" s="123"/>
      <c r="B106" s="175" t="s">
        <v>17</v>
      </c>
      <c r="C106" s="29" t="s">
        <v>48</v>
      </c>
      <c r="D106" s="27">
        <v>60</v>
      </c>
      <c r="E106" s="169" t="s">
        <v>40</v>
      </c>
      <c r="F106" s="170"/>
      <c r="G106" s="176"/>
      <c r="H106" s="176"/>
      <c r="I106" s="124"/>
      <c r="J106" s="124"/>
      <c r="K106" s="124"/>
      <c r="L106" s="124"/>
      <c r="M106" s="124"/>
      <c r="N106" s="124"/>
      <c r="O106" s="124"/>
      <c r="P106" s="124"/>
      <c r="Q106" s="124"/>
      <c r="R106" s="124"/>
      <c r="S106" s="124"/>
      <c r="T106" s="124"/>
      <c r="U106" s="124"/>
      <c r="V106" s="124"/>
      <c r="W106" s="124"/>
    </row>
    <row r="107" spans="1:23" s="123" customFormat="1" ht="16.5" thickBot="1">
      <c r="A107" s="122"/>
      <c r="B107" s="152"/>
      <c r="C107" s="152"/>
      <c r="D107" s="152"/>
      <c r="E107" s="152"/>
      <c r="F107" s="152"/>
      <c r="G107" s="152"/>
      <c r="H107" s="152"/>
      <c r="I107" s="99"/>
      <c r="J107" s="99"/>
      <c r="K107" s="99"/>
      <c r="L107" s="99"/>
      <c r="M107" s="99"/>
      <c r="N107" s="99"/>
      <c r="O107" s="99"/>
      <c r="P107" s="99"/>
      <c r="Q107" s="99"/>
      <c r="R107" s="99"/>
      <c r="S107" s="99"/>
      <c r="T107" s="99"/>
      <c r="U107" s="99"/>
      <c r="V107" s="99"/>
      <c r="W107" s="99"/>
    </row>
    <row r="108" spans="1:23" s="123" customFormat="1" ht="14.25" customHeight="1" thickBot="1">
      <c r="B108" s="172" t="s">
        <v>43</v>
      </c>
      <c r="C108" s="30" t="s">
        <v>41</v>
      </c>
      <c r="D108" s="31" t="s">
        <v>42</v>
      </c>
      <c r="E108" s="153" t="s">
        <v>11</v>
      </c>
      <c r="F108" s="154"/>
      <c r="G108" s="65"/>
      <c r="H108" s="64"/>
      <c r="I108" s="99"/>
      <c r="J108" s="99"/>
      <c r="K108" s="99"/>
      <c r="L108" s="99"/>
      <c r="M108" s="99"/>
      <c r="N108" s="99"/>
      <c r="O108" s="99"/>
      <c r="P108" s="99"/>
      <c r="Q108" s="99"/>
      <c r="R108" s="99"/>
      <c r="S108" s="99"/>
      <c r="T108" s="99"/>
      <c r="U108" s="99"/>
      <c r="V108" s="99"/>
      <c r="W108" s="99"/>
    </row>
    <row r="109" spans="1:23" s="123" customFormat="1" ht="15.75">
      <c r="B109" s="14"/>
      <c r="C109" s="32" t="s">
        <v>13</v>
      </c>
      <c r="D109" s="15"/>
      <c r="E109" s="16"/>
      <c r="F109" s="66"/>
      <c r="G109" s="67"/>
      <c r="H109" s="64"/>
      <c r="I109" s="99"/>
      <c r="J109" s="99"/>
      <c r="K109" s="99"/>
      <c r="L109" s="99"/>
      <c r="M109" s="99"/>
      <c r="N109" s="99"/>
      <c r="O109" s="99"/>
      <c r="P109" s="99"/>
      <c r="Q109" s="99"/>
      <c r="R109" s="99"/>
      <c r="S109" s="99"/>
      <c r="T109" s="99"/>
      <c r="U109" s="99"/>
      <c r="V109" s="99"/>
      <c r="W109" s="99"/>
    </row>
    <row r="110" spans="1:23" s="123" customFormat="1" ht="15.75">
      <c r="B110" s="14"/>
      <c r="C110" s="32" t="s">
        <v>14</v>
      </c>
      <c r="D110" s="15"/>
      <c r="E110" s="16"/>
      <c r="F110" s="66"/>
      <c r="G110" s="67"/>
      <c r="H110" s="64"/>
      <c r="I110" s="99"/>
      <c r="J110" s="99"/>
      <c r="K110" s="99"/>
      <c r="L110" s="99"/>
      <c r="M110" s="99"/>
      <c r="N110" s="99"/>
      <c r="O110" s="99"/>
      <c r="P110" s="99"/>
      <c r="Q110" s="99"/>
      <c r="R110" s="99"/>
      <c r="S110" s="99"/>
      <c r="T110" s="99"/>
      <c r="U110" s="99"/>
      <c r="V110" s="99"/>
      <c r="W110" s="99"/>
    </row>
    <row r="111" spans="1:23" s="122" customFormat="1" ht="16.5" thickBot="1">
      <c r="A111" s="123"/>
      <c r="B111" s="14"/>
      <c r="C111" s="33" t="s">
        <v>15</v>
      </c>
      <c r="D111" s="17"/>
      <c r="E111" s="18"/>
      <c r="F111" s="68"/>
      <c r="G111" s="69"/>
      <c r="H111" s="64"/>
      <c r="I111" s="124"/>
      <c r="J111" s="124"/>
      <c r="K111" s="124"/>
      <c r="L111" s="124"/>
      <c r="M111" s="124"/>
      <c r="N111" s="124"/>
      <c r="O111" s="124"/>
      <c r="P111" s="124"/>
      <c r="Q111" s="124"/>
      <c r="R111" s="124"/>
      <c r="S111" s="124"/>
      <c r="T111" s="124"/>
      <c r="U111" s="124"/>
      <c r="V111" s="124"/>
      <c r="W111" s="124"/>
    </row>
    <row r="112" spans="1:23" s="123" customFormat="1" ht="16.5" thickBot="1">
      <c r="B112" s="23"/>
      <c r="C112" s="24"/>
      <c r="D112" s="25"/>
      <c r="E112" s="26"/>
      <c r="F112" s="126"/>
      <c r="G112" s="127"/>
      <c r="H112" s="64"/>
      <c r="I112" s="99"/>
      <c r="J112" s="99"/>
      <c r="K112" s="99"/>
      <c r="L112" s="99"/>
      <c r="M112" s="99"/>
      <c r="N112" s="99"/>
      <c r="O112" s="99"/>
      <c r="P112" s="99"/>
      <c r="Q112" s="99"/>
      <c r="R112" s="99"/>
      <c r="S112" s="99"/>
      <c r="T112" s="99"/>
      <c r="U112" s="99"/>
      <c r="V112" s="99"/>
      <c r="W112" s="99"/>
    </row>
    <row r="113" spans="1:23" s="123" customFormat="1" ht="14.25" customHeight="1" thickBot="1">
      <c r="B113" s="175" t="s">
        <v>47</v>
      </c>
      <c r="C113" s="34" t="s">
        <v>44</v>
      </c>
      <c r="D113" s="155" t="s">
        <v>49</v>
      </c>
      <c r="E113" s="156"/>
      <c r="F113" s="156"/>
      <c r="G113" s="156"/>
      <c r="H113" s="157"/>
      <c r="I113" s="99"/>
      <c r="J113" s="99"/>
      <c r="K113" s="99"/>
      <c r="L113" s="99"/>
      <c r="M113" s="99"/>
      <c r="N113" s="99"/>
      <c r="O113" s="99"/>
      <c r="P113" s="99"/>
      <c r="Q113" s="99"/>
      <c r="R113" s="99"/>
      <c r="S113" s="99"/>
      <c r="T113" s="99"/>
      <c r="U113" s="99"/>
      <c r="V113" s="99"/>
      <c r="W113" s="99"/>
    </row>
    <row r="114" spans="1:23" s="123" customFormat="1" ht="45.75" customHeight="1" thickBot="1">
      <c r="A114" s="122"/>
      <c r="B114" s="128"/>
      <c r="C114" s="129"/>
      <c r="D114" s="158"/>
      <c r="E114" s="159"/>
      <c r="F114" s="159"/>
      <c r="G114" s="159"/>
      <c r="H114" s="160"/>
      <c r="I114" s="99"/>
      <c r="J114" s="99"/>
      <c r="K114" s="99"/>
      <c r="L114" s="99"/>
      <c r="M114" s="99"/>
      <c r="N114" s="99"/>
      <c r="O114" s="99"/>
      <c r="P114" s="99"/>
      <c r="Q114" s="99"/>
      <c r="R114" s="99"/>
      <c r="S114" s="99"/>
      <c r="T114" s="99"/>
      <c r="U114" s="99"/>
      <c r="V114" s="99"/>
      <c r="W114" s="99"/>
    </row>
    <row r="115" spans="1:23" s="123" customFormat="1" ht="15.75">
      <c r="B115" s="23"/>
      <c r="C115" s="24"/>
      <c r="D115" s="25"/>
      <c r="E115" s="26"/>
      <c r="F115" s="126"/>
      <c r="G115" s="127"/>
      <c r="H115" s="64"/>
      <c r="I115" s="99"/>
      <c r="J115" s="99"/>
      <c r="K115" s="99"/>
      <c r="L115" s="99"/>
      <c r="M115" s="99"/>
      <c r="N115" s="99"/>
      <c r="O115" s="99"/>
      <c r="P115" s="99"/>
      <c r="Q115" s="99"/>
      <c r="R115" s="99"/>
      <c r="S115" s="99"/>
      <c r="T115" s="99"/>
      <c r="U115" s="99"/>
      <c r="V115" s="99"/>
      <c r="W115" s="99"/>
    </row>
    <row r="116" spans="1:23" s="123" customFormat="1" ht="15.75">
      <c r="B116" s="133" t="s">
        <v>18</v>
      </c>
      <c r="C116" s="133"/>
      <c r="D116" s="133"/>
      <c r="E116" s="133"/>
      <c r="F116" s="133"/>
      <c r="G116" s="133"/>
      <c r="H116" s="133"/>
      <c r="I116" s="99"/>
      <c r="J116" s="99"/>
      <c r="K116" s="99"/>
      <c r="L116" s="99"/>
      <c r="M116" s="99"/>
      <c r="N116" s="99"/>
      <c r="O116" s="99"/>
      <c r="P116" s="99"/>
      <c r="Q116" s="99"/>
      <c r="R116" s="99"/>
      <c r="S116" s="99"/>
      <c r="T116" s="99"/>
      <c r="U116" s="99"/>
      <c r="V116" s="99"/>
      <c r="W116" s="99"/>
    </row>
    <row r="117" spans="1:23" s="123" customFormat="1" ht="15.75">
      <c r="B117" s="134" t="s">
        <v>51</v>
      </c>
      <c r="C117" s="134"/>
      <c r="D117" s="134"/>
      <c r="E117" s="134"/>
      <c r="F117" s="134"/>
      <c r="G117" s="134"/>
      <c r="H117" s="134"/>
      <c r="I117" s="99"/>
      <c r="J117" s="99"/>
      <c r="K117" s="99"/>
      <c r="L117" s="99"/>
      <c r="M117" s="99"/>
      <c r="N117" s="99"/>
      <c r="O117" s="99"/>
      <c r="P117" s="99"/>
      <c r="Q117" s="99"/>
      <c r="R117" s="99"/>
      <c r="S117" s="99"/>
      <c r="T117" s="99"/>
      <c r="U117" s="99"/>
      <c r="V117" s="99"/>
      <c r="W117" s="99"/>
    </row>
    <row r="118" spans="1:23" s="122" customFormat="1" ht="15.75">
      <c r="A118" s="123"/>
      <c r="B118" s="134" t="s">
        <v>45</v>
      </c>
      <c r="C118" s="134"/>
      <c r="D118" s="134"/>
      <c r="E118" s="134"/>
      <c r="F118" s="134"/>
      <c r="G118" s="134"/>
      <c r="H118" s="134"/>
      <c r="I118" s="124"/>
      <c r="J118" s="124"/>
      <c r="K118" s="124"/>
      <c r="L118" s="124"/>
      <c r="M118" s="124"/>
      <c r="N118" s="124"/>
      <c r="O118" s="124"/>
      <c r="P118" s="124"/>
      <c r="Q118" s="124"/>
      <c r="R118" s="124"/>
      <c r="S118" s="124"/>
      <c r="T118" s="124"/>
      <c r="U118" s="124"/>
      <c r="V118" s="124"/>
      <c r="W118" s="124"/>
    </row>
    <row r="119" spans="1:23" s="123" customFormat="1">
      <c r="A119" s="122"/>
      <c r="B119" s="130"/>
      <c r="F119" s="125"/>
      <c r="G119" s="125"/>
      <c r="H119" s="125"/>
      <c r="I119" s="99"/>
      <c r="J119" s="99"/>
      <c r="K119" s="99"/>
      <c r="L119" s="99"/>
      <c r="M119" s="99"/>
      <c r="N119" s="99"/>
      <c r="O119" s="99"/>
      <c r="P119" s="99"/>
      <c r="Q119" s="99"/>
      <c r="R119" s="99"/>
      <c r="S119" s="99"/>
      <c r="T119" s="99"/>
      <c r="U119" s="99"/>
      <c r="V119" s="99"/>
      <c r="W119" s="99"/>
    </row>
    <row r="122" spans="1:23" ht="15.75" customHeight="1"/>
    <row r="123" spans="1:23" s="19" customFormat="1">
      <c r="A123" s="1"/>
      <c r="B123" s="3"/>
      <c r="C123" s="1"/>
      <c r="D123" s="1"/>
      <c r="E123" s="1"/>
      <c r="F123" s="63"/>
      <c r="G123" s="63"/>
      <c r="H123" s="63"/>
      <c r="I123" s="76"/>
      <c r="J123" s="76"/>
      <c r="K123" s="76"/>
      <c r="L123" s="76"/>
      <c r="M123" s="76"/>
      <c r="N123" s="76"/>
      <c r="O123" s="76"/>
      <c r="P123" s="76"/>
      <c r="Q123" s="76"/>
      <c r="R123" s="76"/>
      <c r="S123" s="76"/>
      <c r="T123" s="76"/>
      <c r="U123" s="76"/>
      <c r="V123" s="76"/>
      <c r="W123" s="76"/>
    </row>
    <row r="124" spans="1:23">
      <c r="A124" s="19"/>
    </row>
    <row r="127" spans="1:23">
      <c r="A127" s="19"/>
    </row>
    <row r="128" spans="1:23" s="19" customFormat="1">
      <c r="A128" s="1"/>
      <c r="B128" s="3"/>
      <c r="C128" s="1"/>
      <c r="D128" s="1"/>
      <c r="E128" s="1"/>
      <c r="F128" s="63"/>
      <c r="G128" s="63"/>
      <c r="H128" s="63"/>
      <c r="I128" s="76"/>
      <c r="J128" s="76"/>
      <c r="K128" s="76"/>
      <c r="L128" s="76"/>
      <c r="M128" s="76"/>
      <c r="N128" s="76"/>
      <c r="O128" s="76"/>
      <c r="P128" s="76"/>
      <c r="Q128" s="76"/>
      <c r="R128" s="76"/>
      <c r="S128" s="76"/>
      <c r="T128" s="76"/>
      <c r="U128" s="76"/>
      <c r="V128" s="76"/>
      <c r="W128" s="76"/>
    </row>
    <row r="130" spans="1:23">
      <c r="A130" s="19"/>
    </row>
    <row r="131" spans="1:23" s="19" customFormat="1">
      <c r="A131" s="1"/>
      <c r="B131" s="3"/>
      <c r="C131" s="1"/>
      <c r="D131" s="1"/>
      <c r="E131" s="1"/>
      <c r="F131" s="63"/>
      <c r="G131" s="63"/>
      <c r="H131" s="63"/>
      <c r="I131" s="76"/>
      <c r="J131" s="76"/>
      <c r="K131" s="76"/>
      <c r="L131" s="76"/>
      <c r="M131" s="76"/>
      <c r="N131" s="76"/>
      <c r="O131" s="76"/>
      <c r="P131" s="76"/>
      <c r="Q131" s="76"/>
      <c r="R131" s="76"/>
      <c r="S131" s="76"/>
      <c r="T131" s="76"/>
      <c r="U131" s="76"/>
      <c r="V131" s="76"/>
      <c r="W131" s="76"/>
    </row>
    <row r="134" spans="1:23" s="19" customFormat="1">
      <c r="B134" s="3"/>
      <c r="C134" s="1"/>
      <c r="D134" s="1"/>
      <c r="E134" s="1"/>
      <c r="F134" s="63"/>
      <c r="G134" s="63"/>
      <c r="H134" s="63"/>
      <c r="I134" s="76"/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</row>
    <row r="138" spans="1:23" s="19" customFormat="1">
      <c r="A138" s="1"/>
      <c r="B138" s="3"/>
      <c r="C138" s="1"/>
      <c r="D138" s="1"/>
      <c r="E138" s="1"/>
      <c r="F138" s="63"/>
      <c r="G138" s="63"/>
      <c r="H138" s="63"/>
      <c r="I138" s="76"/>
      <c r="J138" s="76"/>
      <c r="K138" s="76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</row>
    <row r="139" spans="1:23">
      <c r="A139" s="19"/>
    </row>
    <row r="143" spans="1:23" s="19" customFormat="1">
      <c r="A143" s="1"/>
      <c r="B143" s="3"/>
      <c r="C143" s="1"/>
      <c r="D143" s="1"/>
      <c r="E143" s="1"/>
      <c r="F143" s="63"/>
      <c r="G143" s="63"/>
      <c r="H143" s="63"/>
      <c r="I143" s="76"/>
      <c r="J143" s="76"/>
      <c r="K143" s="76"/>
      <c r="L143" s="76"/>
      <c r="M143" s="76"/>
      <c r="N143" s="76"/>
      <c r="O143" s="76"/>
      <c r="P143" s="76"/>
      <c r="Q143" s="76"/>
      <c r="R143" s="76"/>
      <c r="S143" s="76"/>
      <c r="T143" s="76"/>
      <c r="U143" s="76"/>
      <c r="V143" s="76"/>
      <c r="W143" s="76"/>
    </row>
    <row r="144" spans="1:23">
      <c r="A144" s="19"/>
    </row>
    <row r="148" spans="1:23" s="19" customFormat="1">
      <c r="A148" s="1"/>
      <c r="B148" s="3"/>
      <c r="C148" s="1"/>
      <c r="D148" s="1"/>
      <c r="E148" s="1"/>
      <c r="F148" s="63"/>
      <c r="G148" s="63"/>
      <c r="H148" s="63"/>
      <c r="I148" s="76"/>
      <c r="J148" s="76"/>
      <c r="K148" s="76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</row>
    <row r="150" spans="1:23" ht="15" customHeight="1"/>
    <row r="151" spans="1:23">
      <c r="A151" s="19"/>
    </row>
    <row r="155" spans="1:23" s="19" customFormat="1">
      <c r="A155" s="1"/>
      <c r="B155" s="3"/>
      <c r="C155" s="1"/>
      <c r="D155" s="1"/>
      <c r="E155" s="1"/>
      <c r="F155" s="63"/>
      <c r="G155" s="63"/>
      <c r="H155" s="63"/>
      <c r="I155" s="76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</row>
    <row r="178" spans="1:23" customFormat="1" ht="15.75">
      <c r="B178" s="3"/>
      <c r="C178" s="1"/>
      <c r="D178" s="1"/>
      <c r="E178" s="1"/>
      <c r="F178" s="63"/>
      <c r="G178" s="63"/>
      <c r="H178" s="63"/>
      <c r="I178" s="77"/>
      <c r="J178" s="77"/>
      <c r="K178" s="77"/>
      <c r="L178" s="77"/>
      <c r="M178" s="77"/>
      <c r="N178" s="77"/>
      <c r="O178" s="77"/>
      <c r="P178" s="77"/>
      <c r="Q178" s="77"/>
      <c r="R178" s="77"/>
      <c r="S178" s="77"/>
      <c r="T178" s="77"/>
      <c r="U178" s="77"/>
      <c r="V178" s="77"/>
      <c r="W178" s="77"/>
    </row>
    <row r="179" spans="1:23" customFormat="1" ht="15.75">
      <c r="B179" s="3"/>
      <c r="C179" s="1"/>
      <c r="D179" s="1"/>
      <c r="E179" s="1"/>
      <c r="F179" s="63"/>
      <c r="G179" s="63"/>
      <c r="H179" s="63"/>
      <c r="I179" s="77"/>
      <c r="J179" s="77"/>
      <c r="K179" s="77"/>
      <c r="L179" s="77"/>
      <c r="M179" s="77"/>
      <c r="N179" s="77"/>
      <c r="O179" s="77"/>
      <c r="P179" s="77"/>
      <c r="Q179" s="77"/>
      <c r="R179" s="77"/>
      <c r="S179" s="77"/>
      <c r="T179" s="77"/>
      <c r="U179" s="77"/>
      <c r="V179" s="77"/>
      <c r="W179" s="77"/>
    </row>
    <row r="180" spans="1:23" customFormat="1" ht="15.75">
      <c r="B180" s="3"/>
      <c r="C180" s="1"/>
      <c r="D180" s="1"/>
      <c r="E180" s="1"/>
      <c r="F180" s="63"/>
      <c r="G180" s="63"/>
      <c r="H180" s="63"/>
      <c r="I180" s="77"/>
      <c r="J180" s="77"/>
      <c r="K180" s="77"/>
      <c r="L180" s="77"/>
      <c r="M180" s="77"/>
      <c r="N180" s="77"/>
      <c r="O180" s="77"/>
      <c r="P180" s="77"/>
      <c r="Q180" s="77"/>
      <c r="R180" s="77"/>
      <c r="S180" s="77"/>
      <c r="T180" s="77"/>
      <c r="U180" s="77"/>
      <c r="V180" s="77"/>
      <c r="W180" s="77"/>
    </row>
    <row r="181" spans="1:23" customFormat="1" ht="15.75">
      <c r="B181" s="3"/>
      <c r="C181" s="1"/>
      <c r="D181" s="1"/>
      <c r="E181" s="1"/>
      <c r="F181" s="63"/>
      <c r="G181" s="63"/>
      <c r="H181" s="63"/>
      <c r="I181" s="77"/>
      <c r="J181" s="77"/>
      <c r="K181" s="77"/>
      <c r="L181" s="77"/>
      <c r="M181" s="77"/>
      <c r="N181" s="77"/>
      <c r="O181" s="77"/>
      <c r="P181" s="77"/>
      <c r="Q181" s="77"/>
      <c r="R181" s="77"/>
      <c r="S181" s="77"/>
      <c r="T181" s="77"/>
      <c r="U181" s="77"/>
      <c r="V181" s="77"/>
      <c r="W181" s="77"/>
    </row>
    <row r="182" spans="1:23" customFormat="1" ht="15.75">
      <c r="A182" s="1"/>
      <c r="B182" s="3"/>
      <c r="C182" s="1"/>
      <c r="D182" s="1"/>
      <c r="E182" s="1"/>
      <c r="F182" s="63"/>
      <c r="G182" s="63"/>
      <c r="H182" s="63"/>
      <c r="I182" s="77"/>
      <c r="J182" s="77"/>
      <c r="K182" s="77"/>
      <c r="L182" s="77"/>
      <c r="M182" s="77"/>
      <c r="N182" s="77"/>
      <c r="O182" s="77"/>
      <c r="P182" s="77"/>
      <c r="Q182" s="77"/>
      <c r="R182" s="77"/>
      <c r="S182" s="77"/>
      <c r="T182" s="77"/>
      <c r="U182" s="77"/>
      <c r="V182" s="77"/>
      <c r="W182" s="77"/>
    </row>
    <row r="183" spans="1:23" customFormat="1" ht="15.75">
      <c r="A183" s="1"/>
      <c r="B183" s="3"/>
      <c r="C183" s="1"/>
      <c r="D183" s="1"/>
      <c r="E183" s="1"/>
      <c r="F183" s="63"/>
      <c r="G183" s="63"/>
      <c r="H183" s="63"/>
      <c r="I183" s="77"/>
      <c r="J183" s="77"/>
      <c r="K183" s="77"/>
      <c r="L183" s="77"/>
      <c r="M183" s="77"/>
      <c r="N183" s="77"/>
      <c r="O183" s="77"/>
      <c r="P183" s="77"/>
      <c r="Q183" s="77"/>
      <c r="R183" s="77"/>
      <c r="S183" s="77"/>
      <c r="T183" s="77"/>
      <c r="U183" s="77"/>
      <c r="V183" s="77"/>
      <c r="W183" s="77"/>
    </row>
    <row r="184" spans="1:23" customFormat="1" ht="15.75">
      <c r="A184" s="1"/>
      <c r="B184" s="3"/>
      <c r="C184" s="1"/>
      <c r="D184" s="1"/>
      <c r="E184" s="1"/>
      <c r="F184" s="63"/>
      <c r="G184" s="63"/>
      <c r="H184" s="63"/>
      <c r="I184" s="77"/>
      <c r="J184" s="77"/>
      <c r="K184" s="77"/>
      <c r="L184" s="77"/>
      <c r="M184" s="77"/>
      <c r="N184" s="77"/>
      <c r="O184" s="77"/>
      <c r="P184" s="77"/>
      <c r="Q184" s="77"/>
      <c r="R184" s="77"/>
      <c r="S184" s="77"/>
      <c r="T184" s="77"/>
      <c r="U184" s="77"/>
      <c r="V184" s="77"/>
      <c r="W184" s="77"/>
    </row>
    <row r="185" spans="1:23" customFormat="1" ht="47.25" customHeight="1">
      <c r="A185" s="1"/>
      <c r="B185" s="3"/>
      <c r="C185" s="1"/>
      <c r="D185" s="1"/>
      <c r="E185" s="1"/>
      <c r="F185" s="63"/>
      <c r="G185" s="63"/>
      <c r="H185" s="63"/>
      <c r="I185" s="77"/>
      <c r="J185" s="77"/>
      <c r="K185" s="77"/>
      <c r="L185" s="77"/>
      <c r="M185" s="77"/>
      <c r="N185" s="77"/>
      <c r="O185" s="77"/>
      <c r="P185" s="77"/>
      <c r="Q185" s="77"/>
      <c r="R185" s="77"/>
      <c r="S185" s="77"/>
      <c r="T185" s="77"/>
      <c r="U185" s="77"/>
      <c r="V185" s="77"/>
      <c r="W185" s="77"/>
    </row>
  </sheetData>
  <mergeCells count="21">
    <mergeCell ref="B117:H117"/>
    <mergeCell ref="B118:H118"/>
    <mergeCell ref="E106:F106"/>
    <mergeCell ref="B107:H107"/>
    <mergeCell ref="E108:F108"/>
    <mergeCell ref="D113:H113"/>
    <mergeCell ref="D114:H114"/>
    <mergeCell ref="B116:H116"/>
    <mergeCell ref="B5:C5"/>
    <mergeCell ref="D5:E5"/>
    <mergeCell ref="F5:H5"/>
    <mergeCell ref="B6:H6"/>
    <mergeCell ref="E102:F102"/>
    <mergeCell ref="E104:F104"/>
    <mergeCell ref="E1:F1"/>
    <mergeCell ref="G1:H1"/>
    <mergeCell ref="B2:C2"/>
    <mergeCell ref="F2:H2"/>
    <mergeCell ref="B3:H3"/>
    <mergeCell ref="B4:C4"/>
    <mergeCell ref="G4:H4"/>
  </mergeCells>
  <printOptions horizontalCentered="1"/>
  <pageMargins left="0.23622047244094491" right="0.23622047244094491" top="0.59055118110236227" bottom="0.59055118110236227" header="0.31496062992125984" footer="0.31496062992125984"/>
  <pageSetup paperSize="9" scale="3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86"/>
  <sheetViews>
    <sheetView topLeftCell="A49" zoomScale="80" zoomScaleNormal="80" workbookViewId="0">
      <selection activeCell="B6" sqref="B6:H6"/>
    </sheetView>
  </sheetViews>
  <sheetFormatPr baseColWidth="10" defaultColWidth="11.42578125" defaultRowHeight="15"/>
  <cols>
    <col min="1" max="1" width="6.42578125" style="1" customWidth="1"/>
    <col min="2" max="2" width="10.85546875" style="3" customWidth="1"/>
    <col min="3" max="3" width="75.7109375" style="1" customWidth="1"/>
    <col min="4" max="4" width="12" style="1" customWidth="1"/>
    <col min="5" max="5" width="17.7109375" style="1" bestFit="1" customWidth="1"/>
    <col min="6" max="6" width="18" style="63" customWidth="1"/>
    <col min="7" max="7" width="45.5703125" style="63" customWidth="1"/>
    <col min="8" max="8" width="41" style="63" customWidth="1"/>
    <col min="9" max="23" width="11.42578125" style="2"/>
    <col min="24" max="16384" width="11.42578125" style="1"/>
  </cols>
  <sheetData>
    <row r="1" spans="2:23" s="5" customFormat="1" ht="75.75" customHeight="1">
      <c r="B1" s="41"/>
      <c r="E1" s="135"/>
      <c r="F1" s="135"/>
      <c r="G1" s="136"/>
      <c r="H1" s="136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</row>
    <row r="2" spans="2:23" s="80" customFormat="1" ht="27.75" customHeight="1" thickBot="1">
      <c r="B2" s="137"/>
      <c r="C2" s="137"/>
      <c r="D2" s="81"/>
      <c r="E2" s="82"/>
      <c r="F2" s="138"/>
      <c r="G2" s="138"/>
      <c r="H2" s="138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</row>
    <row r="3" spans="2:23" s="80" customFormat="1" ht="23.25" customHeight="1">
      <c r="B3" s="139" t="s">
        <v>23</v>
      </c>
      <c r="C3" s="140"/>
      <c r="D3" s="140"/>
      <c r="E3" s="140"/>
      <c r="F3" s="140"/>
      <c r="G3" s="140"/>
      <c r="H3" s="141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</row>
    <row r="4" spans="2:23" s="80" customFormat="1" ht="18.75" customHeight="1">
      <c r="B4" s="142"/>
      <c r="C4" s="143"/>
      <c r="D4" s="6" t="s">
        <v>24</v>
      </c>
      <c r="E4" s="42">
        <v>44682</v>
      </c>
      <c r="F4" s="50" t="s">
        <v>25</v>
      </c>
      <c r="G4" s="144" t="s">
        <v>55</v>
      </c>
      <c r="H4" s="145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</row>
    <row r="5" spans="2:23" s="80" customFormat="1" ht="38.25" customHeight="1" thickBot="1">
      <c r="B5" s="146" t="s">
        <v>111</v>
      </c>
      <c r="C5" s="147"/>
      <c r="D5" s="148" t="s">
        <v>26</v>
      </c>
      <c r="E5" s="149"/>
      <c r="F5" s="150" t="s">
        <v>56</v>
      </c>
      <c r="G5" s="150"/>
      <c r="H5" s="151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</row>
    <row r="6" spans="2:23" s="80" customFormat="1" ht="12" customHeight="1" thickBot="1">
      <c r="B6" s="132"/>
      <c r="C6" s="132"/>
      <c r="D6" s="132"/>
      <c r="E6" s="132"/>
      <c r="F6" s="132"/>
      <c r="G6" s="132"/>
      <c r="H6" s="132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</row>
    <row r="7" spans="2:23" s="80" customFormat="1" ht="15.75" customHeight="1" thickBot="1">
      <c r="B7" s="12" t="s">
        <v>27</v>
      </c>
      <c r="C7" s="13"/>
      <c r="D7" s="13"/>
      <c r="E7" s="13"/>
      <c r="F7" s="51"/>
      <c r="G7" s="51"/>
      <c r="H7" s="51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</row>
    <row r="8" spans="2:23" s="80" customFormat="1" ht="51.75" customHeight="1" thickBot="1">
      <c r="B8" s="7" t="s">
        <v>0</v>
      </c>
      <c r="C8" s="7" t="s">
        <v>28</v>
      </c>
      <c r="D8" s="7" t="s">
        <v>1</v>
      </c>
      <c r="E8" s="7" t="s">
        <v>10</v>
      </c>
      <c r="F8" s="52" t="s">
        <v>29</v>
      </c>
      <c r="G8" s="53" t="s">
        <v>30</v>
      </c>
      <c r="H8" s="53" t="s">
        <v>31</v>
      </c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</row>
    <row r="9" spans="2:23" s="84" customFormat="1" ht="15.75">
      <c r="B9" s="85"/>
      <c r="C9" s="85"/>
      <c r="D9" s="9"/>
      <c r="E9" s="9"/>
      <c r="F9" s="55"/>
      <c r="G9" s="86"/>
      <c r="H9" s="87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</row>
    <row r="10" spans="2:23" s="84" customFormat="1" ht="15.75">
      <c r="B10" s="89"/>
      <c r="C10" s="90"/>
      <c r="D10" s="40"/>
      <c r="E10" s="40"/>
      <c r="F10" s="57"/>
      <c r="G10" s="91"/>
      <c r="H10" s="92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</row>
    <row r="11" spans="2:23" s="84" customFormat="1" ht="15.75">
      <c r="B11" s="20">
        <v>1</v>
      </c>
      <c r="C11" s="93" t="s">
        <v>8</v>
      </c>
      <c r="D11" s="94"/>
      <c r="E11" s="94"/>
      <c r="F11" s="95"/>
      <c r="G11" s="95"/>
      <c r="H11" s="95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</row>
    <row r="12" spans="2:23" s="84" customFormat="1">
      <c r="B12" s="4">
        <f>+ B11+0.01</f>
        <v>1.01</v>
      </c>
      <c r="C12" s="96" t="s">
        <v>61</v>
      </c>
      <c r="D12" s="4" t="s">
        <v>2</v>
      </c>
      <c r="E12" s="4">
        <v>1</v>
      </c>
      <c r="F12" s="97">
        <v>50000</v>
      </c>
      <c r="G12" s="97">
        <f>SUM(F12*$E12)</f>
        <v>50000</v>
      </c>
      <c r="H12" s="9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</row>
    <row r="13" spans="2:23" s="84" customFormat="1">
      <c r="B13" s="4">
        <f>+ B12+0.01</f>
        <v>1.02</v>
      </c>
      <c r="C13" s="99" t="s">
        <v>62</v>
      </c>
      <c r="D13" s="4" t="s">
        <v>2</v>
      </c>
      <c r="E13" s="4">
        <v>1</v>
      </c>
      <c r="F13" s="97">
        <v>25000</v>
      </c>
      <c r="G13" s="97">
        <f t="shared" ref="G13:G15" si="0">SUM(F13*$E13)</f>
        <v>25000</v>
      </c>
      <c r="H13" s="100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</row>
    <row r="14" spans="2:23" s="84" customFormat="1">
      <c r="B14" s="4">
        <f t="shared" ref="B14:B15" si="1">+ B13+0.01</f>
        <v>1.03</v>
      </c>
      <c r="C14" s="102" t="s">
        <v>63</v>
      </c>
      <c r="D14" s="4" t="s">
        <v>2</v>
      </c>
      <c r="E14" s="4">
        <v>1</v>
      </c>
      <c r="F14" s="97">
        <v>20000</v>
      </c>
      <c r="G14" s="97">
        <f t="shared" si="0"/>
        <v>20000</v>
      </c>
      <c r="H14" s="105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</row>
    <row r="15" spans="2:23" s="84" customFormat="1">
      <c r="B15" s="4">
        <f t="shared" si="1"/>
        <v>1.04</v>
      </c>
      <c r="C15" s="102" t="s">
        <v>73</v>
      </c>
      <c r="D15" s="4" t="s">
        <v>2</v>
      </c>
      <c r="E15" s="4">
        <v>1</v>
      </c>
      <c r="F15" s="97">
        <v>45000</v>
      </c>
      <c r="G15" s="97">
        <f t="shared" si="0"/>
        <v>45000</v>
      </c>
      <c r="H15" s="105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</row>
    <row r="16" spans="2:23" s="84" customFormat="1" ht="15.75" thickBot="1">
      <c r="B16" s="101"/>
      <c r="C16" s="102"/>
      <c r="D16" s="78"/>
      <c r="E16" s="79"/>
      <c r="F16" s="103"/>
      <c r="G16" s="104"/>
      <c r="H16" s="105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</row>
    <row r="17" spans="2:23" s="84" customFormat="1" ht="15.75">
      <c r="B17" s="106" t="s">
        <v>50</v>
      </c>
      <c r="C17" s="107"/>
      <c r="D17" s="48"/>
      <c r="E17" s="49"/>
      <c r="F17" s="54"/>
      <c r="G17" s="108">
        <f>SUM(G12:G15)</f>
        <v>140000</v>
      </c>
      <c r="H17" s="109">
        <f>SUM(H12:H13)</f>
        <v>0</v>
      </c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</row>
    <row r="18" spans="2:23" s="84" customFormat="1" ht="15.75">
      <c r="B18" s="85"/>
      <c r="C18" s="85"/>
      <c r="D18" s="9"/>
      <c r="E18" s="9"/>
      <c r="F18" s="55"/>
      <c r="G18" s="86"/>
      <c r="H18" s="86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</row>
    <row r="19" spans="2:23" s="84" customFormat="1" ht="15.75">
      <c r="B19" s="21">
        <v>2</v>
      </c>
      <c r="C19" s="110" t="s">
        <v>57</v>
      </c>
      <c r="D19" s="8"/>
      <c r="E19" s="8"/>
      <c r="F19" s="56"/>
      <c r="G19" s="56"/>
      <c r="H19" s="70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</row>
    <row r="20" spans="2:23" s="84" customFormat="1">
      <c r="B20" s="4">
        <f t="shared" ref="B20:B31" si="2">+ B19+0.01</f>
        <v>2.0099999999999998</v>
      </c>
      <c r="C20" s="36" t="s">
        <v>64</v>
      </c>
      <c r="D20" s="35" t="s">
        <v>2</v>
      </c>
      <c r="E20" s="35">
        <v>1</v>
      </c>
      <c r="F20" s="59">
        <v>150000</v>
      </c>
      <c r="G20" s="97">
        <f t="shared" ref="G20:G26" si="3">SUM(F20*$E20)</f>
        <v>150000</v>
      </c>
      <c r="H20" s="111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</row>
    <row r="21" spans="2:23" s="84" customFormat="1">
      <c r="B21" s="4">
        <f t="shared" si="2"/>
        <v>2.0199999999999996</v>
      </c>
      <c r="C21" s="11" t="s">
        <v>65</v>
      </c>
      <c r="D21" s="10" t="s">
        <v>2</v>
      </c>
      <c r="E21" s="10">
        <v>1</v>
      </c>
      <c r="F21" s="59">
        <v>45000</v>
      </c>
      <c r="G21" s="97">
        <f t="shared" si="3"/>
        <v>45000</v>
      </c>
      <c r="H21" s="111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</row>
    <row r="22" spans="2:23" s="84" customFormat="1">
      <c r="B22" s="4">
        <f t="shared" si="2"/>
        <v>2.0299999999999994</v>
      </c>
      <c r="C22" s="11" t="s">
        <v>66</v>
      </c>
      <c r="D22" s="10" t="s">
        <v>67</v>
      </c>
      <c r="E22" s="10">
        <v>60</v>
      </c>
      <c r="F22" s="59">
        <v>2500</v>
      </c>
      <c r="G22" s="97">
        <f t="shared" si="3"/>
        <v>150000</v>
      </c>
      <c r="H22" s="111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</row>
    <row r="23" spans="2:23" s="84" customFormat="1">
      <c r="B23" s="4">
        <f t="shared" si="2"/>
        <v>2.0399999999999991</v>
      </c>
      <c r="C23" s="11" t="s">
        <v>74</v>
      </c>
      <c r="D23" s="10" t="s">
        <v>2</v>
      </c>
      <c r="E23" s="10">
        <v>1</v>
      </c>
      <c r="F23" s="59">
        <v>40000</v>
      </c>
      <c r="G23" s="97">
        <f t="shared" si="3"/>
        <v>40000</v>
      </c>
      <c r="H23" s="111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</row>
    <row r="24" spans="2:23" s="84" customFormat="1">
      <c r="B24" s="4">
        <f t="shared" si="2"/>
        <v>2.0499999999999989</v>
      </c>
      <c r="C24" s="11" t="s">
        <v>68</v>
      </c>
      <c r="D24" s="10" t="s">
        <v>2</v>
      </c>
      <c r="E24" s="10">
        <v>1</v>
      </c>
      <c r="F24" s="59">
        <v>30000</v>
      </c>
      <c r="G24" s="97">
        <f t="shared" si="3"/>
        <v>30000</v>
      </c>
      <c r="H24" s="111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</row>
    <row r="25" spans="2:23" s="84" customFormat="1">
      <c r="B25" s="4">
        <f t="shared" si="2"/>
        <v>2.0599999999999987</v>
      </c>
      <c r="C25" s="11" t="s">
        <v>77</v>
      </c>
      <c r="D25" s="10" t="s">
        <v>2</v>
      </c>
      <c r="E25" s="10">
        <v>1</v>
      </c>
      <c r="F25" s="59">
        <v>40000</v>
      </c>
      <c r="G25" s="97">
        <f t="shared" si="3"/>
        <v>40000</v>
      </c>
      <c r="H25" s="111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</row>
    <row r="26" spans="2:23" s="84" customFormat="1">
      <c r="B26" s="4">
        <f t="shared" si="2"/>
        <v>2.0699999999999985</v>
      </c>
      <c r="C26" s="11" t="s">
        <v>78</v>
      </c>
      <c r="D26" s="10" t="s">
        <v>2</v>
      </c>
      <c r="E26" s="10">
        <v>1</v>
      </c>
      <c r="F26" s="59">
        <v>25000</v>
      </c>
      <c r="G26" s="97">
        <f t="shared" si="3"/>
        <v>25000</v>
      </c>
      <c r="H26" s="111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</row>
    <row r="27" spans="2:23" s="84" customFormat="1">
      <c r="B27" s="4">
        <f t="shared" si="2"/>
        <v>2.0799999999999983</v>
      </c>
      <c r="C27" s="11" t="s">
        <v>75</v>
      </c>
      <c r="D27" s="10" t="s">
        <v>2</v>
      </c>
      <c r="E27" s="10">
        <v>1</v>
      </c>
      <c r="F27" s="59">
        <v>15000</v>
      </c>
      <c r="G27" s="97">
        <f t="shared" ref="G27:G31" si="4">SUM(F27*$E27)</f>
        <v>15000</v>
      </c>
      <c r="H27" s="111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</row>
    <row r="28" spans="2:23" s="84" customFormat="1">
      <c r="B28" s="4">
        <f t="shared" si="2"/>
        <v>2.0899999999999981</v>
      </c>
      <c r="C28" s="11" t="s">
        <v>81</v>
      </c>
      <c r="D28" s="10" t="s">
        <v>2</v>
      </c>
      <c r="E28" s="10">
        <v>1</v>
      </c>
      <c r="F28" s="59">
        <v>20000</v>
      </c>
      <c r="G28" s="97">
        <f t="shared" si="4"/>
        <v>20000</v>
      </c>
      <c r="H28" s="111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</row>
    <row r="29" spans="2:23" s="84" customFormat="1">
      <c r="B29" s="131">
        <f t="shared" si="2"/>
        <v>2.0999999999999979</v>
      </c>
      <c r="C29" s="11" t="s">
        <v>80</v>
      </c>
      <c r="D29" s="10" t="s">
        <v>2</v>
      </c>
      <c r="E29" s="10">
        <v>1</v>
      </c>
      <c r="F29" s="59">
        <v>30000</v>
      </c>
      <c r="G29" s="97">
        <f t="shared" ref="G29" si="5">SUM(F29*$E29)</f>
        <v>30000</v>
      </c>
      <c r="H29" s="111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</row>
    <row r="30" spans="2:23" s="84" customFormat="1">
      <c r="B30" s="4">
        <f t="shared" si="2"/>
        <v>2.1099999999999977</v>
      </c>
      <c r="C30" s="11" t="s">
        <v>79</v>
      </c>
      <c r="D30" s="10" t="s">
        <v>2</v>
      </c>
      <c r="E30" s="10">
        <v>1</v>
      </c>
      <c r="F30" s="59">
        <v>25000</v>
      </c>
      <c r="G30" s="97">
        <f t="shared" si="4"/>
        <v>25000</v>
      </c>
      <c r="H30" s="111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</row>
    <row r="31" spans="2:23" s="84" customFormat="1">
      <c r="B31" s="4">
        <f t="shared" si="2"/>
        <v>2.1199999999999974</v>
      </c>
      <c r="C31" s="88" t="s">
        <v>69</v>
      </c>
      <c r="D31" s="10" t="s">
        <v>67</v>
      </c>
      <c r="E31" s="10">
        <v>1</v>
      </c>
      <c r="F31" s="59">
        <v>15000</v>
      </c>
      <c r="G31" s="97">
        <f t="shared" si="4"/>
        <v>15000</v>
      </c>
      <c r="H31" s="111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</row>
    <row r="32" spans="2:23" s="84" customFormat="1" ht="15.75" thickBot="1">
      <c r="B32" s="4"/>
      <c r="C32" s="11"/>
      <c r="D32" s="10"/>
      <c r="E32" s="10"/>
      <c r="F32" s="59"/>
      <c r="G32" s="97"/>
      <c r="H32" s="111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</row>
    <row r="33" spans="2:23" s="84" customFormat="1" ht="15.75">
      <c r="B33" s="106" t="s">
        <v>50</v>
      </c>
      <c r="C33" s="107"/>
      <c r="D33" s="48"/>
      <c r="E33" s="49"/>
      <c r="F33" s="54"/>
      <c r="G33" s="108">
        <f>SUM(G20:G32)</f>
        <v>585000</v>
      </c>
      <c r="H33" s="109">
        <f>SUM(H20:H32)</f>
        <v>0</v>
      </c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</row>
    <row r="34" spans="2:23" s="84" customFormat="1" ht="15.75">
      <c r="B34" s="85"/>
      <c r="C34" s="85"/>
      <c r="D34" s="9"/>
      <c r="E34" s="9"/>
      <c r="F34" s="55"/>
      <c r="G34" s="86"/>
      <c r="H34" s="86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</row>
    <row r="35" spans="2:23" s="84" customFormat="1" ht="15.75">
      <c r="B35" s="21">
        <v>3</v>
      </c>
      <c r="C35" s="38" t="s">
        <v>58</v>
      </c>
      <c r="D35" s="39"/>
      <c r="E35" s="39"/>
      <c r="F35" s="58"/>
      <c r="G35" s="58"/>
      <c r="H35" s="5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</row>
    <row r="36" spans="2:23" s="84" customFormat="1">
      <c r="B36" s="4">
        <f t="shared" ref="B36:B39" si="6">+ B35+0.01</f>
        <v>3.01</v>
      </c>
      <c r="C36" s="11" t="s">
        <v>76</v>
      </c>
      <c r="D36" s="4" t="s">
        <v>2</v>
      </c>
      <c r="E36" s="4">
        <v>1</v>
      </c>
      <c r="F36" s="97">
        <v>45000</v>
      </c>
      <c r="G36" s="97">
        <f t="shared" ref="G36:G39" si="7">SUM(F36*$E36)</f>
        <v>45000</v>
      </c>
      <c r="H36" s="111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</row>
    <row r="37" spans="2:23" s="84" customFormat="1">
      <c r="B37" s="4">
        <f t="shared" si="6"/>
        <v>3.0199999999999996</v>
      </c>
      <c r="C37" s="11" t="s">
        <v>84</v>
      </c>
      <c r="D37" s="4" t="s">
        <v>2</v>
      </c>
      <c r="E37" s="4">
        <v>1</v>
      </c>
      <c r="F37" s="97">
        <v>30000</v>
      </c>
      <c r="G37" s="97">
        <f t="shared" si="7"/>
        <v>30000</v>
      </c>
      <c r="H37" s="87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</row>
    <row r="38" spans="2:23" s="84" customFormat="1">
      <c r="B38" s="4">
        <f t="shared" si="6"/>
        <v>3.0299999999999994</v>
      </c>
      <c r="C38" s="11" t="s">
        <v>82</v>
      </c>
      <c r="D38" s="4" t="s">
        <v>2</v>
      </c>
      <c r="E38" s="4">
        <v>1</v>
      </c>
      <c r="F38" s="97">
        <v>50000</v>
      </c>
      <c r="G38" s="97">
        <f t="shared" si="7"/>
        <v>50000</v>
      </c>
      <c r="H38" s="87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</row>
    <row r="39" spans="2:23" s="84" customFormat="1">
      <c r="B39" s="4">
        <f t="shared" si="6"/>
        <v>3.0399999999999991</v>
      </c>
      <c r="C39" s="36" t="s">
        <v>72</v>
      </c>
      <c r="D39" s="4" t="s">
        <v>2</v>
      </c>
      <c r="E39" s="4">
        <v>1</v>
      </c>
      <c r="F39" s="97">
        <v>20000</v>
      </c>
      <c r="G39" s="97">
        <f t="shared" si="7"/>
        <v>20000</v>
      </c>
      <c r="H39" s="87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</row>
    <row r="40" spans="2:23" s="84" customFormat="1" ht="15.75" thickBot="1">
      <c r="B40" s="35"/>
      <c r="C40" s="11"/>
      <c r="D40" s="4"/>
      <c r="E40" s="4"/>
      <c r="F40" s="97"/>
      <c r="G40" s="97"/>
      <c r="H40" s="87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</row>
    <row r="41" spans="2:23" s="84" customFormat="1" ht="15.75">
      <c r="B41" s="106" t="s">
        <v>50</v>
      </c>
      <c r="C41" s="107"/>
      <c r="D41" s="48"/>
      <c r="E41" s="49"/>
      <c r="F41" s="54"/>
      <c r="G41" s="108">
        <f>SUM(G36:G40)</f>
        <v>145000</v>
      </c>
      <c r="H41" s="109">
        <f>SUM(H36:H40)</f>
        <v>0</v>
      </c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</row>
    <row r="42" spans="2:23" s="84" customFormat="1" ht="15.75">
      <c r="B42" s="85"/>
      <c r="C42" s="85"/>
      <c r="D42" s="9"/>
      <c r="E42" s="9"/>
      <c r="F42" s="55"/>
      <c r="G42" s="86"/>
      <c r="H42" s="86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</row>
    <row r="43" spans="2:23" s="84" customFormat="1" ht="15.75">
      <c r="B43" s="21">
        <v>4</v>
      </c>
      <c r="C43" s="38" t="s">
        <v>83</v>
      </c>
      <c r="D43" s="39"/>
      <c r="E43" s="39"/>
      <c r="F43" s="56"/>
      <c r="G43" s="112"/>
      <c r="H43" s="112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</row>
    <row r="44" spans="2:23" s="84" customFormat="1">
      <c r="B44" s="4">
        <f t="shared" ref="B44:B50" si="8">+ B43+0.01</f>
        <v>4.01</v>
      </c>
      <c r="C44" s="88" t="s">
        <v>85</v>
      </c>
      <c r="D44" s="35" t="s">
        <v>19</v>
      </c>
      <c r="E44" s="35">
        <v>8</v>
      </c>
      <c r="F44" s="59">
        <v>25000</v>
      </c>
      <c r="G44" s="97">
        <f>SUM(F44*$E44)</f>
        <v>200000</v>
      </c>
      <c r="H44" s="111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</row>
    <row r="45" spans="2:23" s="84" customFormat="1">
      <c r="B45" s="4">
        <f t="shared" si="8"/>
        <v>4.0199999999999996</v>
      </c>
      <c r="C45" s="11" t="s">
        <v>86</v>
      </c>
      <c r="D45" s="35" t="s">
        <v>19</v>
      </c>
      <c r="E45" s="35">
        <v>1</v>
      </c>
      <c r="F45" s="59">
        <v>15000</v>
      </c>
      <c r="G45" s="97">
        <f t="shared" ref="G45:G50" si="9">SUM(F45*$E45)</f>
        <v>15000</v>
      </c>
      <c r="H45" s="111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</row>
    <row r="46" spans="2:23" s="84" customFormat="1">
      <c r="B46" s="4">
        <f t="shared" si="8"/>
        <v>4.0299999999999994</v>
      </c>
      <c r="C46" s="36" t="s">
        <v>87</v>
      </c>
      <c r="D46" s="35" t="s">
        <v>2</v>
      </c>
      <c r="E46" s="35">
        <v>1</v>
      </c>
      <c r="F46" s="59">
        <v>160000</v>
      </c>
      <c r="G46" s="97">
        <f t="shared" si="9"/>
        <v>160000</v>
      </c>
      <c r="H46" s="111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</row>
    <row r="47" spans="2:23" s="84" customFormat="1">
      <c r="B47" s="4">
        <f t="shared" si="8"/>
        <v>4.0399999999999991</v>
      </c>
      <c r="C47" s="36" t="s">
        <v>88</v>
      </c>
      <c r="D47" s="35" t="s">
        <v>19</v>
      </c>
      <c r="E47" s="35">
        <v>8</v>
      </c>
      <c r="F47" s="59">
        <v>120000</v>
      </c>
      <c r="G47" s="97">
        <f t="shared" si="9"/>
        <v>960000</v>
      </c>
      <c r="H47" s="111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</row>
    <row r="48" spans="2:23" s="84" customFormat="1">
      <c r="B48" s="4">
        <f t="shared" si="8"/>
        <v>4.0499999999999989</v>
      </c>
      <c r="C48" s="36" t="s">
        <v>89</v>
      </c>
      <c r="D48" s="35" t="s">
        <v>19</v>
      </c>
      <c r="E48" s="35">
        <v>8</v>
      </c>
      <c r="F48" s="59">
        <v>10000</v>
      </c>
      <c r="G48" s="97">
        <f t="shared" si="9"/>
        <v>80000</v>
      </c>
      <c r="H48" s="111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</row>
    <row r="49" spans="2:23" s="84" customFormat="1">
      <c r="B49" s="4">
        <f t="shared" si="8"/>
        <v>4.0599999999999987</v>
      </c>
      <c r="C49" s="36" t="s">
        <v>90</v>
      </c>
      <c r="D49" s="35" t="s">
        <v>19</v>
      </c>
      <c r="E49" s="35">
        <v>6</v>
      </c>
      <c r="F49" s="59">
        <v>200</v>
      </c>
      <c r="G49" s="97">
        <f t="shared" si="9"/>
        <v>1200</v>
      </c>
      <c r="H49" s="111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</row>
    <row r="50" spans="2:23" s="84" customFormat="1">
      <c r="B50" s="4">
        <f t="shared" si="8"/>
        <v>4.0699999999999985</v>
      </c>
      <c r="C50" s="36" t="s">
        <v>91</v>
      </c>
      <c r="D50" s="35" t="s">
        <v>2</v>
      </c>
      <c r="E50" s="35">
        <v>1</v>
      </c>
      <c r="F50" s="59">
        <v>20000</v>
      </c>
      <c r="G50" s="97">
        <f t="shared" si="9"/>
        <v>20000</v>
      </c>
      <c r="H50" s="111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</row>
    <row r="51" spans="2:23" s="84" customFormat="1" ht="15.75" thickBot="1">
      <c r="B51" s="4"/>
      <c r="C51" s="11"/>
      <c r="D51" s="10"/>
      <c r="E51" s="10"/>
      <c r="F51" s="59"/>
      <c r="G51" s="97"/>
      <c r="H51" s="111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</row>
    <row r="52" spans="2:23" s="84" customFormat="1" ht="15.75">
      <c r="B52" s="106" t="s">
        <v>50</v>
      </c>
      <c r="C52" s="107"/>
      <c r="D52" s="48"/>
      <c r="E52" s="49"/>
      <c r="F52" s="54"/>
      <c r="G52" s="108">
        <f>SUM(G44:G51)</f>
        <v>1436200</v>
      </c>
      <c r="H52" s="109">
        <f>SUM(H44:H51)</f>
        <v>0</v>
      </c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</row>
    <row r="53" spans="2:23" s="84" customFormat="1" ht="15.75">
      <c r="B53" s="85"/>
      <c r="C53" s="85"/>
      <c r="D53" s="9"/>
      <c r="E53" s="9"/>
      <c r="F53" s="55"/>
      <c r="G53" s="86"/>
      <c r="H53" s="86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</row>
    <row r="54" spans="2:23" s="84" customFormat="1" ht="15.75">
      <c r="B54" s="21">
        <v>5</v>
      </c>
      <c r="C54" s="38" t="s">
        <v>59</v>
      </c>
      <c r="D54" s="39"/>
      <c r="E54" s="39"/>
      <c r="F54" s="113"/>
      <c r="G54" s="113"/>
      <c r="H54" s="114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</row>
    <row r="55" spans="2:23" s="84" customFormat="1">
      <c r="B55" s="4">
        <f t="shared" ref="B55:B57" si="10">+ B54+0.01</f>
        <v>5.01</v>
      </c>
      <c r="C55" s="11" t="s">
        <v>70</v>
      </c>
      <c r="D55" s="10" t="s">
        <v>67</v>
      </c>
      <c r="E55" s="10">
        <v>180</v>
      </c>
      <c r="F55" s="59">
        <v>3000</v>
      </c>
      <c r="G55" s="97">
        <f t="shared" ref="G55:G57" si="11">SUM(F55*$E55)</f>
        <v>540000</v>
      </c>
      <c r="H55" s="115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</row>
    <row r="56" spans="2:23" s="84" customFormat="1">
      <c r="B56" s="4">
        <f t="shared" si="10"/>
        <v>5.0199999999999996</v>
      </c>
      <c r="C56" s="11" t="s">
        <v>71</v>
      </c>
      <c r="D56" s="10" t="s">
        <v>67</v>
      </c>
      <c r="E56" s="10">
        <v>30</v>
      </c>
      <c r="F56" s="59">
        <v>5000</v>
      </c>
      <c r="G56" s="97">
        <f t="shared" si="11"/>
        <v>150000</v>
      </c>
      <c r="H56" s="115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</row>
    <row r="57" spans="2:23" s="84" customFormat="1">
      <c r="B57" s="4">
        <f t="shared" si="10"/>
        <v>5.0299999999999994</v>
      </c>
      <c r="C57" s="11" t="s">
        <v>92</v>
      </c>
      <c r="D57" s="10" t="s">
        <v>93</v>
      </c>
      <c r="E57" s="10">
        <v>120</v>
      </c>
      <c r="F57" s="59">
        <v>3000</v>
      </c>
      <c r="G57" s="97">
        <f t="shared" si="11"/>
        <v>360000</v>
      </c>
      <c r="H57" s="115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</row>
    <row r="58" spans="2:23" s="84" customFormat="1" ht="15.75" thickBot="1">
      <c r="B58" s="4"/>
      <c r="C58" s="11"/>
      <c r="D58" s="10"/>
      <c r="E58" s="10"/>
      <c r="F58" s="59"/>
      <c r="G58" s="97"/>
      <c r="H58" s="115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</row>
    <row r="59" spans="2:23" s="84" customFormat="1" ht="15.75">
      <c r="B59" s="106" t="s">
        <v>50</v>
      </c>
      <c r="C59" s="107"/>
      <c r="D59" s="48"/>
      <c r="E59" s="49"/>
      <c r="F59" s="54"/>
      <c r="G59" s="108">
        <f>SUM(G55:G58)</f>
        <v>1050000</v>
      </c>
      <c r="H59" s="109">
        <f>SUM(H58)</f>
        <v>0</v>
      </c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</row>
    <row r="60" spans="2:23" s="84" customFormat="1" ht="15.75">
      <c r="B60" s="116"/>
      <c r="C60" s="116"/>
      <c r="D60" s="116"/>
      <c r="E60" s="116"/>
      <c r="F60" s="117"/>
      <c r="G60" s="117"/>
      <c r="H60" s="11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</row>
    <row r="61" spans="2:23" s="84" customFormat="1" ht="15.75">
      <c r="B61" s="116"/>
      <c r="C61" s="116"/>
      <c r="D61" s="116"/>
      <c r="E61" s="116"/>
      <c r="F61" s="117"/>
      <c r="G61" s="117"/>
      <c r="H61" s="11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</row>
    <row r="62" spans="2:23" s="84" customFormat="1" ht="15.75">
      <c r="B62" s="21">
        <v>6</v>
      </c>
      <c r="C62" s="38" t="s">
        <v>60</v>
      </c>
      <c r="D62" s="39"/>
      <c r="E62" s="39"/>
      <c r="F62" s="113"/>
      <c r="G62" s="113"/>
      <c r="H62" s="114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</row>
    <row r="63" spans="2:23" s="84" customFormat="1">
      <c r="B63" s="4">
        <f t="shared" ref="B63:B68" si="12">+ B62+0.01</f>
        <v>6.01</v>
      </c>
      <c r="C63" s="11" t="s">
        <v>94</v>
      </c>
      <c r="D63" s="35" t="s">
        <v>2</v>
      </c>
      <c r="E63" s="35">
        <v>1</v>
      </c>
      <c r="F63" s="59">
        <v>80000</v>
      </c>
      <c r="G63" s="97">
        <f>SUM(F63*$E63)</f>
        <v>80000</v>
      </c>
      <c r="H63" s="119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</row>
    <row r="64" spans="2:23" s="84" customFormat="1">
      <c r="B64" s="4">
        <f t="shared" si="12"/>
        <v>6.02</v>
      </c>
      <c r="C64" s="11" t="s">
        <v>95</v>
      </c>
      <c r="D64" s="35" t="s">
        <v>2</v>
      </c>
      <c r="E64" s="35">
        <v>1</v>
      </c>
      <c r="F64" s="59">
        <v>60000</v>
      </c>
      <c r="G64" s="97">
        <f t="shared" ref="G64:G68" si="13">SUM(F64*$E64)</f>
        <v>60000</v>
      </c>
      <c r="H64" s="119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</row>
    <row r="65" spans="2:23" s="84" customFormat="1">
      <c r="B65" s="4">
        <f t="shared" si="12"/>
        <v>6.0299999999999994</v>
      </c>
      <c r="C65" s="11" t="s">
        <v>96</v>
      </c>
      <c r="D65" s="35" t="s">
        <v>2</v>
      </c>
      <c r="E65" s="35">
        <v>1</v>
      </c>
      <c r="F65" s="59">
        <v>10000</v>
      </c>
      <c r="G65" s="97">
        <f t="shared" si="13"/>
        <v>10000</v>
      </c>
      <c r="H65" s="119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</row>
    <row r="66" spans="2:23" s="84" customFormat="1">
      <c r="B66" s="4">
        <f t="shared" si="12"/>
        <v>6.0399999999999991</v>
      </c>
      <c r="C66" s="11" t="s">
        <v>97</v>
      </c>
      <c r="D66" s="35" t="s">
        <v>2</v>
      </c>
      <c r="E66" s="35">
        <v>1</v>
      </c>
      <c r="F66" s="59">
        <v>30000</v>
      </c>
      <c r="G66" s="97">
        <f t="shared" si="13"/>
        <v>30000</v>
      </c>
      <c r="H66" s="119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</row>
    <row r="67" spans="2:23" s="84" customFormat="1">
      <c r="B67" s="4">
        <f t="shared" si="12"/>
        <v>6.0499999999999989</v>
      </c>
      <c r="C67" s="72" t="s">
        <v>102</v>
      </c>
      <c r="D67" s="35" t="s">
        <v>2</v>
      </c>
      <c r="E67" s="35">
        <v>1</v>
      </c>
      <c r="F67" s="59">
        <v>45000</v>
      </c>
      <c r="G67" s="97">
        <f t="shared" si="13"/>
        <v>45000</v>
      </c>
      <c r="H67" s="161"/>
      <c r="I67" s="88"/>
      <c r="J67" s="88"/>
      <c r="K67" s="88"/>
      <c r="L67" s="88"/>
      <c r="M67" s="88"/>
      <c r="N67" s="88"/>
      <c r="O67" s="88"/>
      <c r="P67" s="88"/>
      <c r="Q67" s="88"/>
      <c r="R67" s="88"/>
      <c r="S67" s="88"/>
      <c r="T67" s="88"/>
      <c r="U67" s="88"/>
      <c r="V67" s="88"/>
      <c r="W67" s="88"/>
    </row>
    <row r="68" spans="2:23" s="84" customFormat="1" ht="15.75" thickBot="1">
      <c r="B68" s="4">
        <f t="shared" si="12"/>
        <v>6.0599999999999987</v>
      </c>
      <c r="C68" s="72" t="s">
        <v>109</v>
      </c>
      <c r="D68" s="35" t="s">
        <v>2</v>
      </c>
      <c r="E68" s="35">
        <v>1</v>
      </c>
      <c r="F68" s="59">
        <v>15000</v>
      </c>
      <c r="G68" s="97">
        <f t="shared" si="13"/>
        <v>15000</v>
      </c>
      <c r="H68" s="161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</row>
    <row r="69" spans="2:23" s="84" customFormat="1" ht="15.75">
      <c r="B69" s="106" t="s">
        <v>50</v>
      </c>
      <c r="C69" s="107"/>
      <c r="D69" s="48"/>
      <c r="E69" s="49"/>
      <c r="F69" s="54"/>
      <c r="G69" s="108">
        <f>SUM(G63:G68)</f>
        <v>240000</v>
      </c>
      <c r="H69" s="109">
        <f>SUM(H63:H66)</f>
        <v>0</v>
      </c>
      <c r="I69" s="88"/>
      <c r="J69" s="88"/>
      <c r="K69" s="88"/>
      <c r="L69" s="88"/>
      <c r="M69" s="88"/>
      <c r="N69" s="88"/>
      <c r="O69" s="88"/>
      <c r="P69" s="88"/>
      <c r="Q69" s="88"/>
      <c r="R69" s="88"/>
      <c r="S69" s="88"/>
      <c r="T69" s="88"/>
      <c r="U69" s="88"/>
      <c r="V69" s="88"/>
      <c r="W69" s="88"/>
    </row>
    <row r="70" spans="2:23" s="84" customFormat="1" ht="15.75">
      <c r="B70" s="116"/>
      <c r="C70" s="116"/>
      <c r="D70" s="116"/>
      <c r="E70" s="116"/>
      <c r="F70" s="117"/>
      <c r="G70" s="117"/>
      <c r="H70" s="11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</row>
    <row r="71" spans="2:23" s="84" customFormat="1" ht="15.75">
      <c r="B71" s="21">
        <v>7</v>
      </c>
      <c r="C71" s="38" t="s">
        <v>52</v>
      </c>
      <c r="D71" s="39"/>
      <c r="E71" s="39"/>
      <c r="F71" s="113"/>
      <c r="G71" s="113"/>
      <c r="H71" s="114"/>
      <c r="I71" s="88"/>
      <c r="J71" s="88"/>
      <c r="K71" s="88"/>
      <c r="L71" s="88"/>
      <c r="M71" s="88"/>
      <c r="N71" s="88"/>
      <c r="O71" s="88"/>
      <c r="P71" s="88"/>
      <c r="Q71" s="88"/>
      <c r="R71" s="88"/>
      <c r="S71" s="88"/>
      <c r="T71" s="88"/>
      <c r="U71" s="88"/>
      <c r="V71" s="88"/>
      <c r="W71" s="88"/>
    </row>
    <row r="72" spans="2:23" s="84" customFormat="1">
      <c r="B72" s="4">
        <f t="shared" ref="B72:B76" si="14">+ B71+0.01</f>
        <v>7.01</v>
      </c>
      <c r="C72" s="11" t="s">
        <v>98</v>
      </c>
      <c r="D72" s="35" t="s">
        <v>2</v>
      </c>
      <c r="E72" s="35">
        <v>180</v>
      </c>
      <c r="F72" s="59">
        <v>3000</v>
      </c>
      <c r="G72" s="97">
        <f>SUM(F72*$E72)</f>
        <v>540000</v>
      </c>
      <c r="H72" s="119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</row>
    <row r="73" spans="2:23" s="84" customFormat="1">
      <c r="B73" s="4">
        <f t="shared" si="14"/>
        <v>7.02</v>
      </c>
      <c r="C73" s="11" t="s">
        <v>99</v>
      </c>
      <c r="D73" s="35" t="s">
        <v>2</v>
      </c>
      <c r="E73" s="35">
        <v>1</v>
      </c>
      <c r="F73" s="59">
        <v>35000</v>
      </c>
      <c r="G73" s="97">
        <f t="shared" ref="G73:G76" si="15">SUM(F73*$E73)</f>
        <v>35000</v>
      </c>
      <c r="H73" s="115"/>
      <c r="I73" s="88"/>
      <c r="J73" s="88"/>
      <c r="K73" s="88"/>
      <c r="L73" s="88"/>
      <c r="M73" s="88"/>
      <c r="N73" s="88"/>
      <c r="O73" s="88"/>
      <c r="P73" s="88"/>
      <c r="Q73" s="88"/>
      <c r="R73" s="88"/>
      <c r="S73" s="88"/>
      <c r="T73" s="88"/>
      <c r="U73" s="88"/>
      <c r="V73" s="88"/>
      <c r="W73" s="88"/>
    </row>
    <row r="74" spans="2:23" s="84" customFormat="1">
      <c r="B74" s="4">
        <f t="shared" si="14"/>
        <v>7.0299999999999994</v>
      </c>
      <c r="C74" s="11" t="s">
        <v>100</v>
      </c>
      <c r="D74" s="35" t="s">
        <v>2</v>
      </c>
      <c r="E74" s="35">
        <v>1</v>
      </c>
      <c r="F74" s="59">
        <v>40000</v>
      </c>
      <c r="G74" s="97">
        <f t="shared" si="15"/>
        <v>40000</v>
      </c>
      <c r="H74" s="115"/>
      <c r="I74" s="88"/>
      <c r="J74" s="88"/>
      <c r="K74" s="88"/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</row>
    <row r="75" spans="2:23" s="84" customFormat="1">
      <c r="B75" s="4">
        <f t="shared" si="14"/>
        <v>7.0399999999999991</v>
      </c>
      <c r="C75" s="11" t="s">
        <v>101</v>
      </c>
      <c r="D75" s="35" t="s">
        <v>2</v>
      </c>
      <c r="E75" s="35">
        <v>1</v>
      </c>
      <c r="F75" s="59">
        <v>20000</v>
      </c>
      <c r="G75" s="97">
        <f t="shared" si="15"/>
        <v>20000</v>
      </c>
      <c r="H75" s="115"/>
      <c r="I75" s="88"/>
      <c r="J75" s="88"/>
      <c r="K75" s="88"/>
      <c r="L75" s="88"/>
      <c r="M75" s="88"/>
      <c r="N75" s="88"/>
      <c r="O75" s="88"/>
      <c r="P75" s="88"/>
      <c r="Q75" s="88"/>
      <c r="R75" s="88"/>
      <c r="S75" s="88"/>
      <c r="T75" s="88"/>
      <c r="U75" s="88"/>
      <c r="V75" s="88"/>
      <c r="W75" s="88"/>
    </row>
    <row r="76" spans="2:23" s="84" customFormat="1" ht="15.75" thickBot="1">
      <c r="B76" s="4">
        <f t="shared" si="14"/>
        <v>7.0499999999999989</v>
      </c>
      <c r="C76" s="11"/>
      <c r="D76" s="35" t="s">
        <v>2</v>
      </c>
      <c r="E76" s="35">
        <v>0</v>
      </c>
      <c r="F76" s="59"/>
      <c r="G76" s="97">
        <f t="shared" si="15"/>
        <v>0</v>
      </c>
      <c r="H76" s="115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</row>
    <row r="77" spans="2:23" s="84" customFormat="1" ht="15.75">
      <c r="B77" s="106" t="s">
        <v>50</v>
      </c>
      <c r="C77" s="107"/>
      <c r="D77" s="48"/>
      <c r="E77" s="49"/>
      <c r="F77" s="54"/>
      <c r="G77" s="108">
        <f>SUM(G72:G76)</f>
        <v>635000</v>
      </c>
      <c r="H77" s="109">
        <f>SUM(H72:H73)</f>
        <v>0</v>
      </c>
      <c r="I77" s="88"/>
      <c r="J77" s="88"/>
      <c r="K77" s="88"/>
      <c r="L77" s="88"/>
      <c r="M77" s="88"/>
      <c r="N77" s="88"/>
      <c r="O77" s="88"/>
      <c r="P77" s="88"/>
      <c r="Q77" s="88"/>
      <c r="R77" s="88"/>
      <c r="S77" s="88"/>
      <c r="T77" s="88"/>
      <c r="U77" s="88"/>
      <c r="V77" s="88"/>
      <c r="W77" s="88"/>
    </row>
    <row r="78" spans="2:23" s="84" customFormat="1" ht="15.75">
      <c r="B78" s="120"/>
      <c r="C78" s="120"/>
      <c r="D78" s="120"/>
      <c r="E78" s="120"/>
      <c r="F78" s="117"/>
      <c r="G78" s="117"/>
      <c r="H78" s="11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</row>
    <row r="79" spans="2:23" s="84" customFormat="1" ht="15.75">
      <c r="B79" s="21">
        <v>8</v>
      </c>
      <c r="C79" s="38" t="s">
        <v>53</v>
      </c>
      <c r="D79" s="39"/>
      <c r="E79" s="39"/>
      <c r="F79" s="113"/>
      <c r="G79" s="113"/>
      <c r="H79" s="114"/>
      <c r="I79" s="88"/>
      <c r="J79" s="88"/>
      <c r="K79" s="88"/>
      <c r="L79" s="88"/>
      <c r="M79" s="88"/>
      <c r="N79" s="88"/>
      <c r="O79" s="88"/>
      <c r="P79" s="88"/>
      <c r="Q79" s="88"/>
      <c r="R79" s="88"/>
      <c r="S79" s="88"/>
      <c r="T79" s="88"/>
      <c r="U79" s="88"/>
      <c r="V79" s="88"/>
      <c r="W79" s="88"/>
    </row>
    <row r="80" spans="2:23" s="84" customFormat="1">
      <c r="B80" s="4">
        <f t="shared" ref="B80:B82" si="16">+ B79+0.01</f>
        <v>8.01</v>
      </c>
      <c r="C80" s="11" t="s">
        <v>103</v>
      </c>
      <c r="D80" s="35" t="s">
        <v>2</v>
      </c>
      <c r="E80" s="35">
        <v>1</v>
      </c>
      <c r="F80" s="59">
        <v>25000</v>
      </c>
      <c r="G80" s="97">
        <f t="shared" ref="G80:G82" si="17">SUM(F80*$E80)</f>
        <v>25000</v>
      </c>
      <c r="H80" s="119"/>
      <c r="I80" s="88"/>
      <c r="J80" s="88"/>
      <c r="K80" s="88"/>
      <c r="L80" s="88"/>
      <c r="M80" s="88"/>
      <c r="N80" s="88"/>
      <c r="O80" s="88"/>
      <c r="P80" s="88"/>
      <c r="Q80" s="88"/>
      <c r="R80" s="88"/>
      <c r="S80" s="88"/>
      <c r="T80" s="88"/>
      <c r="U80" s="88"/>
      <c r="V80" s="88"/>
      <c r="W80" s="88"/>
    </row>
    <row r="81" spans="1:23" s="84" customFormat="1">
      <c r="B81" s="4">
        <f t="shared" si="16"/>
        <v>8.02</v>
      </c>
      <c r="C81" s="11" t="s">
        <v>104</v>
      </c>
      <c r="D81" s="35" t="s">
        <v>19</v>
      </c>
      <c r="E81" s="35">
        <v>20</v>
      </c>
      <c r="F81" s="59">
        <v>3500</v>
      </c>
      <c r="G81" s="97">
        <f t="shared" si="17"/>
        <v>70000</v>
      </c>
      <c r="H81" s="119"/>
      <c r="I81" s="88"/>
      <c r="J81" s="88"/>
      <c r="K81" s="88"/>
      <c r="L81" s="88"/>
      <c r="M81" s="88"/>
      <c r="N81" s="88"/>
      <c r="O81" s="88"/>
      <c r="P81" s="88"/>
      <c r="Q81" s="88"/>
      <c r="R81" s="88"/>
      <c r="S81" s="88"/>
      <c r="T81" s="88"/>
      <c r="U81" s="88"/>
      <c r="V81" s="88"/>
      <c r="W81" s="88"/>
    </row>
    <row r="82" spans="1:23" s="84" customFormat="1">
      <c r="B82" s="4">
        <f t="shared" si="16"/>
        <v>8.0299999999999994</v>
      </c>
      <c r="C82" s="11" t="s">
        <v>105</v>
      </c>
      <c r="D82" s="35" t="s">
        <v>2</v>
      </c>
      <c r="E82" s="35">
        <v>1</v>
      </c>
      <c r="F82" s="59">
        <v>20000</v>
      </c>
      <c r="G82" s="97">
        <f t="shared" si="17"/>
        <v>20000</v>
      </c>
      <c r="H82" s="119"/>
      <c r="I82" s="88"/>
      <c r="J82" s="88"/>
      <c r="K82" s="88"/>
      <c r="L82" s="88"/>
      <c r="M82" s="88"/>
      <c r="N82" s="88"/>
      <c r="O82" s="88"/>
      <c r="P82" s="88"/>
      <c r="Q82" s="88"/>
      <c r="R82" s="88"/>
      <c r="S82" s="88"/>
      <c r="T82" s="88"/>
      <c r="U82" s="88"/>
      <c r="V82" s="88"/>
      <c r="W82" s="88"/>
    </row>
    <row r="83" spans="1:23" s="84" customFormat="1" ht="15.75" thickBot="1">
      <c r="B83" s="37"/>
      <c r="C83" s="11"/>
      <c r="D83" s="10"/>
      <c r="E83" s="10"/>
      <c r="F83" s="121"/>
      <c r="G83" s="97"/>
      <c r="H83" s="115"/>
      <c r="I83" s="88"/>
      <c r="J83" s="88"/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8"/>
    </row>
    <row r="84" spans="1:23" s="84" customFormat="1" ht="15.75">
      <c r="B84" s="106" t="s">
        <v>50</v>
      </c>
      <c r="C84" s="107"/>
      <c r="D84" s="48"/>
      <c r="E84" s="49"/>
      <c r="F84" s="54"/>
      <c r="G84" s="108">
        <f>SUM(G80:G83)</f>
        <v>115000</v>
      </c>
      <c r="H84" s="109">
        <f>SUM(H80:H83)</f>
        <v>0</v>
      </c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</row>
    <row r="85" spans="1:23" s="84" customFormat="1" ht="15.75">
      <c r="B85" s="85"/>
      <c r="C85" s="85"/>
      <c r="D85" s="9"/>
      <c r="E85" s="9"/>
      <c r="F85" s="55"/>
      <c r="G85" s="86"/>
      <c r="H85" s="86"/>
      <c r="I85" s="88"/>
      <c r="J85" s="88"/>
      <c r="K85" s="88"/>
      <c r="L85" s="88"/>
      <c r="M85" s="88"/>
      <c r="N85" s="88"/>
      <c r="O85" s="88"/>
      <c r="P85" s="88"/>
      <c r="Q85" s="88"/>
      <c r="R85" s="88"/>
      <c r="S85" s="88"/>
      <c r="T85" s="88"/>
      <c r="U85" s="88"/>
      <c r="V85" s="88"/>
      <c r="W85" s="88"/>
    </row>
    <row r="86" spans="1:23" s="84" customFormat="1" ht="15.75">
      <c r="B86" s="21">
        <v>9</v>
      </c>
      <c r="C86" s="38" t="s">
        <v>54</v>
      </c>
      <c r="D86" s="39"/>
      <c r="E86" s="39"/>
      <c r="F86" s="113"/>
      <c r="G86" s="113"/>
      <c r="H86" s="114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</row>
    <row r="87" spans="1:23" s="84" customFormat="1">
      <c r="B87" s="4">
        <f t="shared" ref="B87:B89" si="18">+ B86+0.01</f>
        <v>9.01</v>
      </c>
      <c r="C87" s="11" t="s">
        <v>106</v>
      </c>
      <c r="D87" s="35" t="s">
        <v>2</v>
      </c>
      <c r="E87" s="35">
        <v>1</v>
      </c>
      <c r="F87" s="59">
        <v>35000</v>
      </c>
      <c r="G87" s="97">
        <f t="shared" ref="G87:G89" si="19">SUM(F87*$E87)</f>
        <v>35000</v>
      </c>
      <c r="H87" s="119"/>
      <c r="I87" s="88"/>
      <c r="J87" s="88"/>
      <c r="K87" s="88"/>
      <c r="L87" s="88"/>
      <c r="M87" s="88"/>
      <c r="N87" s="88"/>
      <c r="O87" s="88"/>
      <c r="P87" s="88"/>
      <c r="Q87" s="88"/>
      <c r="R87" s="88"/>
      <c r="S87" s="88"/>
      <c r="T87" s="88"/>
      <c r="U87" s="88"/>
      <c r="V87" s="88"/>
      <c r="W87" s="88"/>
    </row>
    <row r="88" spans="1:23" s="84" customFormat="1">
      <c r="B88" s="4">
        <f t="shared" si="18"/>
        <v>9.02</v>
      </c>
      <c r="C88" s="11" t="s">
        <v>107</v>
      </c>
      <c r="D88" s="35" t="s">
        <v>2</v>
      </c>
      <c r="E88" s="35">
        <v>1</v>
      </c>
      <c r="F88" s="59">
        <v>15000</v>
      </c>
      <c r="G88" s="97">
        <f t="shared" si="19"/>
        <v>15000</v>
      </c>
      <c r="H88" s="119"/>
      <c r="I88" s="88"/>
      <c r="J88" s="88"/>
      <c r="K88" s="88"/>
      <c r="L88" s="88"/>
      <c r="M88" s="88"/>
      <c r="N88" s="88"/>
      <c r="O88" s="88"/>
      <c r="P88" s="88"/>
      <c r="Q88" s="88"/>
      <c r="R88" s="88"/>
      <c r="S88" s="88"/>
      <c r="T88" s="88"/>
      <c r="U88" s="88"/>
      <c r="V88" s="88"/>
      <c r="W88" s="88"/>
    </row>
    <row r="89" spans="1:23" s="84" customFormat="1">
      <c r="B89" s="4">
        <f t="shared" si="18"/>
        <v>9.0299999999999994</v>
      </c>
      <c r="C89" s="11" t="s">
        <v>108</v>
      </c>
      <c r="D89" s="35" t="s">
        <v>2</v>
      </c>
      <c r="E89" s="35">
        <v>1</v>
      </c>
      <c r="F89" s="59">
        <v>70000</v>
      </c>
      <c r="G89" s="97">
        <f t="shared" si="19"/>
        <v>70000</v>
      </c>
      <c r="H89" s="119"/>
      <c r="I89" s="88"/>
      <c r="J89" s="88"/>
      <c r="K89" s="88"/>
      <c r="L89" s="88"/>
      <c r="M89" s="88"/>
      <c r="N89" s="88"/>
      <c r="O89" s="88"/>
      <c r="P89" s="88"/>
      <c r="Q89" s="88"/>
      <c r="R89" s="88"/>
      <c r="S89" s="88"/>
      <c r="T89" s="88"/>
      <c r="U89" s="88"/>
      <c r="V89" s="88"/>
      <c r="W89" s="88"/>
    </row>
    <row r="90" spans="1:23" s="84" customFormat="1" ht="15.75" thickBot="1">
      <c r="B90" s="37"/>
      <c r="C90" s="11"/>
      <c r="D90" s="10"/>
      <c r="E90" s="10"/>
      <c r="F90" s="59"/>
      <c r="G90" s="97"/>
      <c r="H90" s="115"/>
      <c r="I90" s="88"/>
      <c r="J90" s="88"/>
      <c r="K90" s="88"/>
      <c r="L90" s="88"/>
      <c r="M90" s="88"/>
      <c r="N90" s="88"/>
      <c r="O90" s="88"/>
      <c r="P90" s="88"/>
      <c r="Q90" s="88"/>
      <c r="R90" s="88"/>
      <c r="S90" s="88"/>
      <c r="T90" s="88"/>
      <c r="U90" s="88"/>
      <c r="V90" s="88"/>
      <c r="W90" s="88"/>
    </row>
    <row r="91" spans="1:23" s="84" customFormat="1" ht="15.75">
      <c r="B91" s="106" t="s">
        <v>50</v>
      </c>
      <c r="C91" s="107"/>
      <c r="D91" s="48"/>
      <c r="E91" s="49"/>
      <c r="F91" s="54"/>
      <c r="G91" s="108">
        <f>SUM(G87:G90)</f>
        <v>120000</v>
      </c>
      <c r="H91" s="109">
        <f>SUM(H87:H90)</f>
        <v>0</v>
      </c>
      <c r="I91" s="88"/>
      <c r="J91" s="88"/>
      <c r="K91" s="88"/>
      <c r="L91" s="88"/>
      <c r="M91" s="88"/>
      <c r="N91" s="88"/>
      <c r="O91" s="88"/>
      <c r="P91" s="88"/>
      <c r="Q91" s="88"/>
      <c r="R91" s="88"/>
      <c r="S91" s="88"/>
      <c r="T91" s="88"/>
      <c r="U91" s="88"/>
      <c r="V91" s="88"/>
      <c r="W91" s="88"/>
    </row>
    <row r="92" spans="1:23" s="84" customFormat="1" ht="16.5" thickBot="1">
      <c r="B92" s="85"/>
      <c r="C92" s="85"/>
      <c r="D92" s="9"/>
      <c r="E92" s="9"/>
      <c r="F92" s="55"/>
      <c r="G92" s="86"/>
      <c r="H92" s="87"/>
      <c r="I92" s="88"/>
      <c r="J92" s="88"/>
      <c r="K92" s="88"/>
      <c r="L92" s="88"/>
      <c r="M92" s="88"/>
      <c r="N92" s="88"/>
      <c r="O92" s="88"/>
      <c r="P92" s="88"/>
      <c r="Q92" s="88"/>
      <c r="R92" s="88"/>
      <c r="S92" s="88"/>
      <c r="T92" s="88"/>
      <c r="U92" s="88"/>
      <c r="V92" s="88"/>
      <c r="W92" s="88"/>
    </row>
    <row r="93" spans="1:23" s="84" customFormat="1" ht="31.5" customHeight="1" thickBot="1">
      <c r="B93" s="43" t="s">
        <v>12</v>
      </c>
      <c r="C93" s="44"/>
      <c r="D93" s="44"/>
      <c r="E93" s="44"/>
      <c r="F93" s="60"/>
      <c r="G93" s="168">
        <f>+G91+G84+G77+G69+G59+G52+G41+G33+G17</f>
        <v>4466200</v>
      </c>
      <c r="H93" s="73">
        <f>+G93*0.2</f>
        <v>893240</v>
      </c>
      <c r="I93" s="88"/>
      <c r="J93" s="88"/>
      <c r="K93" s="88"/>
      <c r="L93" s="88"/>
      <c r="M93" s="88"/>
      <c r="N93" s="88"/>
      <c r="O93" s="88"/>
      <c r="P93" s="88"/>
      <c r="Q93" s="88"/>
      <c r="R93" s="88"/>
      <c r="S93" s="88"/>
      <c r="T93" s="88"/>
      <c r="U93" s="88"/>
      <c r="V93" s="88"/>
      <c r="W93" s="88"/>
    </row>
    <row r="94" spans="1:23" s="84" customFormat="1" ht="16.5" thickBot="1">
      <c r="B94" s="85"/>
      <c r="C94" s="85"/>
      <c r="D94" s="9"/>
      <c r="E94" s="9"/>
      <c r="F94" s="55"/>
      <c r="G94" s="87"/>
      <c r="H94" s="87"/>
      <c r="I94" s="88"/>
      <c r="J94" s="88"/>
      <c r="K94" s="88"/>
      <c r="L94" s="88"/>
      <c r="M94" s="88"/>
      <c r="N94" s="88"/>
      <c r="O94" s="88"/>
      <c r="P94" s="88"/>
      <c r="Q94" s="88"/>
      <c r="R94" s="88"/>
      <c r="S94" s="88"/>
      <c r="T94" s="88"/>
      <c r="U94" s="88"/>
      <c r="V94" s="88"/>
      <c r="W94" s="88"/>
    </row>
    <row r="95" spans="1:23" s="123" customFormat="1" ht="16.5" thickBot="1">
      <c r="A95" s="122"/>
      <c r="B95" s="171" t="s">
        <v>20</v>
      </c>
      <c r="C95" s="22" t="s">
        <v>32</v>
      </c>
      <c r="D95" s="45"/>
      <c r="E95" s="46"/>
      <c r="F95" s="61"/>
      <c r="G95" s="162">
        <f>+G93</f>
        <v>4466200</v>
      </c>
      <c r="H95" s="163"/>
      <c r="I95" s="99"/>
      <c r="J95" s="99"/>
      <c r="K95" s="99"/>
      <c r="L95" s="99"/>
      <c r="M95" s="99"/>
      <c r="N95" s="99"/>
      <c r="O95" s="99"/>
      <c r="P95" s="99"/>
      <c r="Q95" s="99"/>
      <c r="R95" s="99"/>
      <c r="S95" s="99"/>
      <c r="T95" s="99"/>
      <c r="U95" s="99"/>
      <c r="V95" s="99"/>
      <c r="W95" s="99"/>
    </row>
    <row r="96" spans="1:23" s="123" customFormat="1" ht="16.5" thickBot="1">
      <c r="B96" s="171" t="s">
        <v>21</v>
      </c>
      <c r="C96" s="22" t="s">
        <v>33</v>
      </c>
      <c r="D96" s="45"/>
      <c r="E96" s="46"/>
      <c r="F96" s="61"/>
      <c r="G96" s="164">
        <f>+G95*0.1</f>
        <v>446620</v>
      </c>
      <c r="H96" s="74"/>
      <c r="I96" s="99"/>
      <c r="J96" s="99"/>
      <c r="K96" s="99"/>
      <c r="L96" s="99"/>
      <c r="M96" s="99"/>
      <c r="N96" s="99"/>
      <c r="O96" s="99"/>
      <c r="P96" s="99"/>
      <c r="Q96" s="99"/>
      <c r="R96" s="99"/>
      <c r="S96" s="99"/>
      <c r="T96" s="99"/>
      <c r="U96" s="99"/>
      <c r="V96" s="99"/>
      <c r="W96" s="99"/>
    </row>
    <row r="97" spans="1:23" s="122" customFormat="1" ht="16.5" thickBot="1">
      <c r="A97" s="123"/>
      <c r="B97" s="171" t="s">
        <v>22</v>
      </c>
      <c r="C97" s="22" t="s">
        <v>34</v>
      </c>
      <c r="D97" s="45"/>
      <c r="E97" s="46"/>
      <c r="F97" s="61"/>
      <c r="G97" s="164">
        <f>+G95+G96</f>
        <v>4912820</v>
      </c>
      <c r="H97" s="74"/>
      <c r="I97" s="124"/>
      <c r="J97" s="124"/>
      <c r="K97" s="124"/>
      <c r="L97" s="124"/>
      <c r="M97" s="124"/>
      <c r="N97" s="124"/>
      <c r="O97" s="124"/>
      <c r="P97" s="124"/>
      <c r="Q97" s="124"/>
      <c r="R97" s="124"/>
      <c r="S97" s="124"/>
      <c r="T97" s="124"/>
      <c r="U97" s="124"/>
      <c r="V97" s="124"/>
      <c r="W97" s="124"/>
    </row>
    <row r="98" spans="1:23" s="122" customFormat="1" ht="16.5" thickBot="1">
      <c r="A98" s="123"/>
      <c r="B98" s="171" t="s">
        <v>3</v>
      </c>
      <c r="C98" s="22" t="s">
        <v>35</v>
      </c>
      <c r="D98" s="45"/>
      <c r="E98" s="46"/>
      <c r="F98" s="61"/>
      <c r="G98" s="164">
        <f>+G97*0.22</f>
        <v>1080820.3999999999</v>
      </c>
      <c r="H98" s="74"/>
      <c r="I98" s="124"/>
      <c r="J98" s="124"/>
      <c r="K98" s="124"/>
      <c r="L98" s="124"/>
      <c r="M98" s="124"/>
      <c r="N98" s="124"/>
      <c r="O98" s="124"/>
      <c r="P98" s="124"/>
      <c r="Q98" s="124"/>
      <c r="R98" s="124"/>
      <c r="S98" s="124"/>
      <c r="T98" s="124"/>
      <c r="U98" s="124"/>
      <c r="V98" s="124"/>
      <c r="W98" s="124"/>
    </row>
    <row r="99" spans="1:23" s="123" customFormat="1" ht="16.5" thickBot="1">
      <c r="B99" s="171" t="s">
        <v>4</v>
      </c>
      <c r="C99" s="22" t="s">
        <v>36</v>
      </c>
      <c r="D99" s="45"/>
      <c r="E99" s="46"/>
      <c r="F99" s="61"/>
      <c r="G99" s="164">
        <f>+G98+G97</f>
        <v>5993640.4000000004</v>
      </c>
      <c r="H99" s="74"/>
      <c r="I99" s="99"/>
      <c r="J99" s="99"/>
      <c r="K99" s="99"/>
      <c r="L99" s="99"/>
      <c r="M99" s="99"/>
      <c r="N99" s="99"/>
      <c r="O99" s="99"/>
      <c r="P99" s="99"/>
      <c r="Q99" s="99"/>
      <c r="R99" s="99"/>
      <c r="S99" s="99"/>
      <c r="T99" s="99"/>
      <c r="U99" s="99"/>
      <c r="V99" s="99"/>
      <c r="W99" s="99"/>
    </row>
    <row r="100" spans="1:23" s="123" customFormat="1" ht="16.5" thickBot="1">
      <c r="B100" s="171" t="s">
        <v>5</v>
      </c>
      <c r="C100" s="22" t="s">
        <v>37</v>
      </c>
      <c r="D100" s="45"/>
      <c r="E100" s="46"/>
      <c r="F100" s="61"/>
      <c r="G100" s="165">
        <f>+H93</f>
        <v>893240</v>
      </c>
      <c r="H100" s="166"/>
      <c r="I100" s="99"/>
      <c r="J100" s="99"/>
      <c r="K100" s="99"/>
      <c r="L100" s="99"/>
      <c r="M100" s="99"/>
      <c r="N100" s="99"/>
      <c r="O100" s="99"/>
      <c r="P100" s="99"/>
      <c r="Q100" s="99"/>
      <c r="R100" s="99"/>
      <c r="S100" s="99"/>
      <c r="T100" s="99"/>
      <c r="U100" s="99"/>
      <c r="V100" s="99"/>
      <c r="W100" s="99"/>
    </row>
    <row r="101" spans="1:23" s="123" customFormat="1" ht="16.5" thickBot="1">
      <c r="B101" s="171" t="s">
        <v>6</v>
      </c>
      <c r="C101" s="22" t="s">
        <v>46</v>
      </c>
      <c r="D101" s="45"/>
      <c r="E101" s="46"/>
      <c r="F101" s="61"/>
      <c r="G101" s="167">
        <f>+G100+G99</f>
        <v>6886880.4000000004</v>
      </c>
      <c r="H101" s="71"/>
      <c r="I101" s="99"/>
      <c r="J101" s="99"/>
      <c r="K101" s="99"/>
      <c r="L101" s="99"/>
      <c r="M101" s="99"/>
      <c r="N101" s="99"/>
      <c r="O101" s="99"/>
      <c r="P101" s="99"/>
      <c r="Q101" s="99"/>
      <c r="R101" s="99"/>
      <c r="S101" s="99"/>
      <c r="T101" s="99"/>
      <c r="U101" s="99"/>
      <c r="V101" s="99"/>
      <c r="W101" s="99"/>
    </row>
    <row r="102" spans="1:23" s="122" customFormat="1" ht="16.5" thickBot="1">
      <c r="A102" s="123"/>
      <c r="B102" s="47"/>
      <c r="C102" s="47"/>
      <c r="D102" s="47"/>
      <c r="E102" s="47"/>
      <c r="F102" s="62"/>
      <c r="G102" s="62"/>
      <c r="H102" s="71"/>
      <c r="I102" s="124"/>
      <c r="J102" s="124"/>
      <c r="K102" s="124"/>
      <c r="L102" s="124"/>
      <c r="M102" s="124"/>
      <c r="N102" s="124"/>
      <c r="O102" s="124"/>
      <c r="P102" s="124"/>
      <c r="Q102" s="124"/>
      <c r="R102" s="124"/>
      <c r="S102" s="124"/>
      <c r="T102" s="124"/>
      <c r="U102" s="124"/>
      <c r="V102" s="124"/>
      <c r="W102" s="124"/>
    </row>
    <row r="103" spans="1:23" s="123" customFormat="1" ht="16.5" thickBot="1">
      <c r="A103" s="122"/>
      <c r="B103" s="172" t="s">
        <v>9</v>
      </c>
      <c r="C103" s="22" t="s">
        <v>7</v>
      </c>
      <c r="D103" s="27" t="s">
        <v>110</v>
      </c>
      <c r="E103" s="155" t="s">
        <v>38</v>
      </c>
      <c r="F103" s="156"/>
      <c r="G103" s="173"/>
      <c r="H103" s="166"/>
      <c r="I103" s="99"/>
      <c r="J103" s="99"/>
      <c r="K103" s="99"/>
      <c r="L103" s="99"/>
      <c r="M103" s="99"/>
      <c r="N103" s="99"/>
      <c r="O103" s="99"/>
      <c r="P103" s="99"/>
      <c r="Q103" s="99"/>
      <c r="R103" s="99"/>
      <c r="S103" s="99"/>
      <c r="T103" s="99"/>
      <c r="U103" s="99"/>
      <c r="V103" s="99"/>
      <c r="W103" s="99"/>
    </row>
    <row r="104" spans="1:23" s="123" customFormat="1" ht="16.5" thickBot="1">
      <c r="B104" s="23"/>
      <c r="C104" s="24"/>
      <c r="D104" s="25"/>
      <c r="E104" s="26"/>
      <c r="F104" s="173"/>
      <c r="G104" s="173"/>
      <c r="H104" s="166"/>
      <c r="I104" s="99"/>
      <c r="J104" s="99"/>
      <c r="K104" s="99"/>
      <c r="L104" s="99"/>
      <c r="M104" s="99"/>
      <c r="N104" s="99"/>
      <c r="O104" s="99"/>
      <c r="P104" s="99"/>
      <c r="Q104" s="99"/>
      <c r="R104" s="99"/>
      <c r="S104" s="99"/>
      <c r="T104" s="99"/>
      <c r="U104" s="99"/>
      <c r="V104" s="99"/>
      <c r="W104" s="99"/>
    </row>
    <row r="105" spans="1:23" s="123" customFormat="1" ht="16.5" thickBot="1">
      <c r="B105" s="172" t="s">
        <v>16</v>
      </c>
      <c r="C105" s="22" t="s">
        <v>39</v>
      </c>
      <c r="D105" s="27">
        <v>60</v>
      </c>
      <c r="E105" s="169" t="s">
        <v>40</v>
      </c>
      <c r="F105" s="170"/>
      <c r="G105" s="173"/>
      <c r="H105" s="166"/>
      <c r="I105" s="99"/>
      <c r="J105" s="99"/>
      <c r="K105" s="99"/>
      <c r="L105" s="99"/>
      <c r="M105" s="99"/>
      <c r="N105" s="99"/>
      <c r="O105" s="99"/>
      <c r="P105" s="99"/>
      <c r="Q105" s="99"/>
      <c r="R105" s="99"/>
      <c r="S105" s="99"/>
      <c r="T105" s="99"/>
      <c r="U105" s="99"/>
      <c r="V105" s="99"/>
      <c r="W105" s="99"/>
    </row>
    <row r="106" spans="1:23" s="123" customFormat="1" ht="16.5" thickBot="1">
      <c r="B106" s="174"/>
      <c r="C106" s="24"/>
      <c r="D106" s="28"/>
      <c r="E106" s="28"/>
      <c r="F106" s="173"/>
      <c r="G106" s="173"/>
      <c r="H106" s="166"/>
      <c r="I106" s="99"/>
      <c r="J106" s="99"/>
      <c r="K106" s="99"/>
      <c r="L106" s="99"/>
      <c r="M106" s="99"/>
      <c r="N106" s="99"/>
      <c r="O106" s="99"/>
      <c r="P106" s="99"/>
      <c r="Q106" s="99"/>
      <c r="R106" s="99"/>
      <c r="S106" s="99"/>
      <c r="T106" s="99"/>
      <c r="U106" s="99"/>
      <c r="V106" s="99"/>
      <c r="W106" s="99"/>
    </row>
    <row r="107" spans="1:23" s="122" customFormat="1" ht="16.5" thickBot="1">
      <c r="A107" s="123"/>
      <c r="B107" s="175" t="s">
        <v>17</v>
      </c>
      <c r="C107" s="29" t="s">
        <v>48</v>
      </c>
      <c r="D107" s="27">
        <v>60</v>
      </c>
      <c r="E107" s="169" t="s">
        <v>40</v>
      </c>
      <c r="F107" s="170"/>
      <c r="G107" s="176"/>
      <c r="H107" s="176"/>
      <c r="I107" s="124"/>
      <c r="J107" s="124"/>
      <c r="K107" s="124"/>
      <c r="L107" s="124"/>
      <c r="M107" s="124"/>
      <c r="N107" s="124"/>
      <c r="O107" s="124"/>
      <c r="P107" s="124"/>
      <c r="Q107" s="124"/>
      <c r="R107" s="124"/>
      <c r="S107" s="124"/>
      <c r="T107" s="124"/>
      <c r="U107" s="124"/>
      <c r="V107" s="124"/>
      <c r="W107" s="124"/>
    </row>
    <row r="108" spans="1:23" s="123" customFormat="1" ht="16.5" thickBot="1">
      <c r="A108" s="122"/>
      <c r="B108" s="152"/>
      <c r="C108" s="152"/>
      <c r="D108" s="152"/>
      <c r="E108" s="152"/>
      <c r="F108" s="152"/>
      <c r="G108" s="152"/>
      <c r="H108" s="152"/>
      <c r="I108" s="99"/>
      <c r="J108" s="99"/>
      <c r="K108" s="99"/>
      <c r="L108" s="99"/>
      <c r="M108" s="99"/>
      <c r="N108" s="99"/>
      <c r="O108" s="99"/>
      <c r="P108" s="99"/>
      <c r="Q108" s="99"/>
      <c r="R108" s="99"/>
      <c r="S108" s="99"/>
      <c r="T108" s="99"/>
      <c r="U108" s="99"/>
      <c r="V108" s="99"/>
      <c r="W108" s="99"/>
    </row>
    <row r="109" spans="1:23" s="123" customFormat="1" ht="14.25" customHeight="1" thickBot="1">
      <c r="B109" s="172" t="s">
        <v>43</v>
      </c>
      <c r="C109" s="30" t="s">
        <v>41</v>
      </c>
      <c r="D109" s="31" t="s">
        <v>42</v>
      </c>
      <c r="E109" s="153" t="s">
        <v>11</v>
      </c>
      <c r="F109" s="154"/>
      <c r="G109" s="65"/>
      <c r="H109" s="64"/>
      <c r="I109" s="99"/>
      <c r="J109" s="99"/>
      <c r="K109" s="99"/>
      <c r="L109" s="99"/>
      <c r="M109" s="99"/>
      <c r="N109" s="99"/>
      <c r="O109" s="99"/>
      <c r="P109" s="99"/>
      <c r="Q109" s="99"/>
      <c r="R109" s="99"/>
      <c r="S109" s="99"/>
      <c r="T109" s="99"/>
      <c r="U109" s="99"/>
      <c r="V109" s="99"/>
      <c r="W109" s="99"/>
    </row>
    <row r="110" spans="1:23" s="123" customFormat="1" ht="15.75">
      <c r="B110" s="14"/>
      <c r="C110" s="32" t="s">
        <v>13</v>
      </c>
      <c r="D110" s="15"/>
      <c r="E110" s="16"/>
      <c r="F110" s="66"/>
      <c r="G110" s="67"/>
      <c r="H110" s="64"/>
      <c r="I110" s="99"/>
      <c r="J110" s="99"/>
      <c r="K110" s="99"/>
      <c r="L110" s="99"/>
      <c r="M110" s="99"/>
      <c r="N110" s="99"/>
      <c r="O110" s="99"/>
      <c r="P110" s="99"/>
      <c r="Q110" s="99"/>
      <c r="R110" s="99"/>
      <c r="S110" s="99"/>
      <c r="T110" s="99"/>
      <c r="U110" s="99"/>
      <c r="V110" s="99"/>
      <c r="W110" s="99"/>
    </row>
    <row r="111" spans="1:23" s="123" customFormat="1" ht="15.75">
      <c r="B111" s="14"/>
      <c r="C111" s="32" t="s">
        <v>14</v>
      </c>
      <c r="D111" s="15"/>
      <c r="E111" s="16"/>
      <c r="F111" s="66"/>
      <c r="G111" s="67"/>
      <c r="H111" s="64"/>
      <c r="I111" s="99"/>
      <c r="J111" s="99"/>
      <c r="K111" s="99"/>
      <c r="L111" s="99"/>
      <c r="M111" s="99"/>
      <c r="N111" s="99"/>
      <c r="O111" s="99"/>
      <c r="P111" s="99"/>
      <c r="Q111" s="99"/>
      <c r="R111" s="99"/>
      <c r="S111" s="99"/>
      <c r="T111" s="99"/>
      <c r="U111" s="99"/>
      <c r="V111" s="99"/>
      <c r="W111" s="99"/>
    </row>
    <row r="112" spans="1:23" s="122" customFormat="1" ht="16.5" thickBot="1">
      <c r="A112" s="123"/>
      <c r="B112" s="14"/>
      <c r="C112" s="33" t="s">
        <v>15</v>
      </c>
      <c r="D112" s="17"/>
      <c r="E112" s="18"/>
      <c r="F112" s="68"/>
      <c r="G112" s="69"/>
      <c r="H112" s="64"/>
      <c r="I112" s="124"/>
      <c r="J112" s="124"/>
      <c r="K112" s="124"/>
      <c r="L112" s="124"/>
      <c r="M112" s="124"/>
      <c r="N112" s="124"/>
      <c r="O112" s="124"/>
      <c r="P112" s="124"/>
      <c r="Q112" s="124"/>
      <c r="R112" s="124"/>
      <c r="S112" s="124"/>
      <c r="T112" s="124"/>
      <c r="U112" s="124"/>
      <c r="V112" s="124"/>
      <c r="W112" s="124"/>
    </row>
    <row r="113" spans="1:23" s="123" customFormat="1" ht="16.5" thickBot="1">
      <c r="B113" s="23"/>
      <c r="C113" s="24"/>
      <c r="D113" s="25"/>
      <c r="E113" s="26"/>
      <c r="F113" s="126"/>
      <c r="G113" s="127"/>
      <c r="H113" s="64"/>
      <c r="I113" s="99"/>
      <c r="J113" s="99"/>
      <c r="K113" s="99"/>
      <c r="L113" s="99"/>
      <c r="M113" s="99"/>
      <c r="N113" s="99"/>
      <c r="O113" s="99"/>
      <c r="P113" s="99"/>
      <c r="Q113" s="99"/>
      <c r="R113" s="99"/>
      <c r="S113" s="99"/>
      <c r="T113" s="99"/>
      <c r="U113" s="99"/>
      <c r="V113" s="99"/>
      <c r="W113" s="99"/>
    </row>
    <row r="114" spans="1:23" s="123" customFormat="1" ht="14.25" customHeight="1" thickBot="1">
      <c r="B114" s="175" t="s">
        <v>47</v>
      </c>
      <c r="C114" s="34" t="s">
        <v>44</v>
      </c>
      <c r="D114" s="155" t="s">
        <v>49</v>
      </c>
      <c r="E114" s="156"/>
      <c r="F114" s="156"/>
      <c r="G114" s="156"/>
      <c r="H114" s="157"/>
      <c r="I114" s="99"/>
      <c r="J114" s="99"/>
      <c r="K114" s="99"/>
      <c r="L114" s="99"/>
      <c r="M114" s="99"/>
      <c r="N114" s="99"/>
      <c r="O114" s="99"/>
      <c r="P114" s="99"/>
      <c r="Q114" s="99"/>
      <c r="R114" s="99"/>
      <c r="S114" s="99"/>
      <c r="T114" s="99"/>
      <c r="U114" s="99"/>
      <c r="V114" s="99"/>
      <c r="W114" s="99"/>
    </row>
    <row r="115" spans="1:23" s="123" customFormat="1" ht="45.75" customHeight="1" thickBot="1">
      <c r="A115" s="122"/>
      <c r="B115" s="128"/>
      <c r="C115" s="129"/>
      <c r="D115" s="158"/>
      <c r="E115" s="159"/>
      <c r="F115" s="159"/>
      <c r="G115" s="159"/>
      <c r="H115" s="160"/>
      <c r="I115" s="99"/>
      <c r="J115" s="99"/>
      <c r="K115" s="99"/>
      <c r="L115" s="99"/>
      <c r="M115" s="99"/>
      <c r="N115" s="99"/>
      <c r="O115" s="99"/>
      <c r="P115" s="99"/>
      <c r="Q115" s="99"/>
      <c r="R115" s="99"/>
      <c r="S115" s="99"/>
      <c r="T115" s="99"/>
      <c r="U115" s="99"/>
      <c r="V115" s="99"/>
      <c r="W115" s="99"/>
    </row>
    <row r="116" spans="1:23" s="123" customFormat="1" ht="15.75">
      <c r="B116" s="23"/>
      <c r="C116" s="24"/>
      <c r="D116" s="25"/>
      <c r="E116" s="26"/>
      <c r="F116" s="126"/>
      <c r="G116" s="127"/>
      <c r="H116" s="64"/>
      <c r="I116" s="99"/>
      <c r="J116" s="99"/>
      <c r="K116" s="99"/>
      <c r="L116" s="99"/>
      <c r="M116" s="99"/>
      <c r="N116" s="99"/>
      <c r="O116" s="99"/>
      <c r="P116" s="99"/>
      <c r="Q116" s="99"/>
      <c r="R116" s="99"/>
      <c r="S116" s="99"/>
      <c r="T116" s="99"/>
      <c r="U116" s="99"/>
      <c r="V116" s="99"/>
      <c r="W116" s="99"/>
    </row>
    <row r="117" spans="1:23" s="123" customFormat="1" ht="15.75">
      <c r="B117" s="133" t="s">
        <v>18</v>
      </c>
      <c r="C117" s="133"/>
      <c r="D117" s="133"/>
      <c r="E117" s="133"/>
      <c r="F117" s="133"/>
      <c r="G117" s="133"/>
      <c r="H117" s="133"/>
      <c r="I117" s="99"/>
      <c r="J117" s="99"/>
      <c r="K117" s="99"/>
      <c r="L117" s="99"/>
      <c r="M117" s="99"/>
      <c r="N117" s="99"/>
      <c r="O117" s="99"/>
      <c r="P117" s="99"/>
      <c r="Q117" s="99"/>
      <c r="R117" s="99"/>
      <c r="S117" s="99"/>
      <c r="T117" s="99"/>
      <c r="U117" s="99"/>
      <c r="V117" s="99"/>
      <c r="W117" s="99"/>
    </row>
    <row r="118" spans="1:23" s="123" customFormat="1" ht="15.75">
      <c r="B118" s="134" t="s">
        <v>51</v>
      </c>
      <c r="C118" s="134"/>
      <c r="D118" s="134"/>
      <c r="E118" s="134"/>
      <c r="F118" s="134"/>
      <c r="G118" s="134"/>
      <c r="H118" s="134"/>
      <c r="I118" s="99"/>
      <c r="J118" s="99"/>
      <c r="K118" s="99"/>
      <c r="L118" s="99"/>
      <c r="M118" s="99"/>
      <c r="N118" s="99"/>
      <c r="O118" s="99"/>
      <c r="P118" s="99"/>
      <c r="Q118" s="99"/>
      <c r="R118" s="99"/>
      <c r="S118" s="99"/>
      <c r="T118" s="99"/>
      <c r="U118" s="99"/>
      <c r="V118" s="99"/>
      <c r="W118" s="99"/>
    </row>
    <row r="119" spans="1:23" s="122" customFormat="1" ht="15.75">
      <c r="A119" s="123"/>
      <c r="B119" s="134" t="s">
        <v>45</v>
      </c>
      <c r="C119" s="134"/>
      <c r="D119" s="134"/>
      <c r="E119" s="134"/>
      <c r="F119" s="134"/>
      <c r="G119" s="134"/>
      <c r="H119" s="134"/>
      <c r="I119" s="124"/>
      <c r="J119" s="124"/>
      <c r="K119" s="124"/>
      <c r="L119" s="124"/>
      <c r="M119" s="124"/>
      <c r="N119" s="124"/>
      <c r="O119" s="124"/>
      <c r="P119" s="124"/>
      <c r="Q119" s="124"/>
      <c r="R119" s="124"/>
      <c r="S119" s="124"/>
      <c r="T119" s="124"/>
      <c r="U119" s="124"/>
      <c r="V119" s="124"/>
      <c r="W119" s="124"/>
    </row>
    <row r="120" spans="1:23" s="123" customFormat="1">
      <c r="A120" s="122"/>
      <c r="B120" s="130"/>
      <c r="F120" s="125"/>
      <c r="G120" s="125"/>
      <c r="H120" s="125"/>
      <c r="I120" s="99"/>
      <c r="J120" s="99"/>
      <c r="K120" s="99"/>
      <c r="L120" s="99"/>
      <c r="M120" s="99"/>
      <c r="N120" s="99"/>
      <c r="O120" s="99"/>
      <c r="P120" s="99"/>
      <c r="Q120" s="99"/>
      <c r="R120" s="99"/>
      <c r="S120" s="99"/>
      <c r="T120" s="99"/>
      <c r="U120" s="99"/>
      <c r="V120" s="99"/>
      <c r="W120" s="99"/>
    </row>
    <row r="123" spans="1:23" ht="15.75" customHeight="1"/>
    <row r="124" spans="1:23" s="19" customFormat="1">
      <c r="A124" s="1"/>
      <c r="B124" s="3"/>
      <c r="C124" s="1"/>
      <c r="D124" s="1"/>
      <c r="E124" s="1"/>
      <c r="F124" s="63"/>
      <c r="G124" s="63"/>
      <c r="H124" s="63"/>
      <c r="I124" s="76"/>
      <c r="J124" s="76"/>
      <c r="K124" s="76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</row>
    <row r="125" spans="1:23">
      <c r="A125" s="19"/>
    </row>
    <row r="128" spans="1:23">
      <c r="A128" s="19"/>
    </row>
    <row r="129" spans="1:23" s="19" customFormat="1">
      <c r="A129" s="1"/>
      <c r="B129" s="3"/>
      <c r="C129" s="1"/>
      <c r="D129" s="1"/>
      <c r="E129" s="1"/>
      <c r="F129" s="63"/>
      <c r="G129" s="63"/>
      <c r="H129" s="63"/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</row>
    <row r="131" spans="1:23">
      <c r="A131" s="19"/>
    </row>
    <row r="132" spans="1:23" s="19" customFormat="1">
      <c r="A132" s="1"/>
      <c r="B132" s="3"/>
      <c r="C132" s="1"/>
      <c r="D132" s="1"/>
      <c r="E132" s="1"/>
      <c r="F132" s="63"/>
      <c r="G132" s="63"/>
      <c r="H132" s="63"/>
      <c r="I132" s="76"/>
      <c r="J132" s="76"/>
      <c r="K132" s="76"/>
      <c r="L132" s="76"/>
      <c r="M132" s="76"/>
      <c r="N132" s="76"/>
      <c r="O132" s="76"/>
      <c r="P132" s="76"/>
      <c r="Q132" s="76"/>
      <c r="R132" s="76"/>
      <c r="S132" s="76"/>
      <c r="T132" s="76"/>
      <c r="U132" s="76"/>
      <c r="V132" s="76"/>
      <c r="W132" s="76"/>
    </row>
    <row r="135" spans="1:23" s="19" customFormat="1">
      <c r="B135" s="3"/>
      <c r="C135" s="1"/>
      <c r="D135" s="1"/>
      <c r="E135" s="1"/>
      <c r="F135" s="63"/>
      <c r="G135" s="63"/>
      <c r="H135" s="63"/>
      <c r="I135" s="76"/>
      <c r="J135" s="76"/>
      <c r="K135" s="76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</row>
    <row r="139" spans="1:23" s="19" customFormat="1">
      <c r="A139" s="1"/>
      <c r="B139" s="3"/>
      <c r="C139" s="1"/>
      <c r="D139" s="1"/>
      <c r="E139" s="1"/>
      <c r="F139" s="63"/>
      <c r="G139" s="63"/>
      <c r="H139" s="63"/>
      <c r="I139" s="76"/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</row>
    <row r="140" spans="1:23">
      <c r="A140" s="19"/>
    </row>
    <row r="144" spans="1:23" s="19" customFormat="1">
      <c r="A144" s="1"/>
      <c r="B144" s="3"/>
      <c r="C144" s="1"/>
      <c r="D144" s="1"/>
      <c r="E144" s="1"/>
      <c r="F144" s="63"/>
      <c r="G144" s="63"/>
      <c r="H144" s="63"/>
      <c r="I144" s="76"/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</row>
    <row r="145" spans="1:23">
      <c r="A145" s="19"/>
    </row>
    <row r="149" spans="1:23" s="19" customFormat="1">
      <c r="A149" s="1"/>
      <c r="B149" s="3"/>
      <c r="C149" s="1"/>
      <c r="D149" s="1"/>
      <c r="E149" s="1"/>
      <c r="F149" s="63"/>
      <c r="G149" s="63"/>
      <c r="H149" s="63"/>
      <c r="I149" s="76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</row>
    <row r="151" spans="1:23" ht="15" customHeight="1"/>
    <row r="152" spans="1:23">
      <c r="A152" s="19"/>
    </row>
    <row r="156" spans="1:23" s="19" customFormat="1">
      <c r="A156" s="1"/>
      <c r="B156" s="3"/>
      <c r="C156" s="1"/>
      <c r="D156" s="1"/>
      <c r="E156" s="1"/>
      <c r="F156" s="63"/>
      <c r="G156" s="63"/>
      <c r="H156" s="63"/>
      <c r="I156" s="76"/>
      <c r="J156" s="76"/>
      <c r="K156" s="7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</row>
    <row r="179" spans="1:23" customFormat="1" ht="15.75">
      <c r="B179" s="3"/>
      <c r="C179" s="1"/>
      <c r="D179" s="1"/>
      <c r="E179" s="1"/>
      <c r="F179" s="63"/>
      <c r="G179" s="63"/>
      <c r="H179" s="63"/>
      <c r="I179" s="77"/>
      <c r="J179" s="77"/>
      <c r="K179" s="77"/>
      <c r="L179" s="77"/>
      <c r="M179" s="77"/>
      <c r="N179" s="77"/>
      <c r="O179" s="77"/>
      <c r="P179" s="77"/>
      <c r="Q179" s="77"/>
      <c r="R179" s="77"/>
      <c r="S179" s="77"/>
      <c r="T179" s="77"/>
      <c r="U179" s="77"/>
      <c r="V179" s="77"/>
      <c r="W179" s="77"/>
    </row>
    <row r="180" spans="1:23" customFormat="1" ht="15.75">
      <c r="B180" s="3"/>
      <c r="C180" s="1"/>
      <c r="D180" s="1"/>
      <c r="E180" s="1"/>
      <c r="F180" s="63"/>
      <c r="G180" s="63"/>
      <c r="H180" s="63"/>
      <c r="I180" s="77"/>
      <c r="J180" s="77"/>
      <c r="K180" s="77"/>
      <c r="L180" s="77"/>
      <c r="M180" s="77"/>
      <c r="N180" s="77"/>
      <c r="O180" s="77"/>
      <c r="P180" s="77"/>
      <c r="Q180" s="77"/>
      <c r="R180" s="77"/>
      <c r="S180" s="77"/>
      <c r="T180" s="77"/>
      <c r="U180" s="77"/>
      <c r="V180" s="77"/>
      <c r="W180" s="77"/>
    </row>
    <row r="181" spans="1:23" customFormat="1" ht="15.75">
      <c r="B181" s="3"/>
      <c r="C181" s="1"/>
      <c r="D181" s="1"/>
      <c r="E181" s="1"/>
      <c r="F181" s="63"/>
      <c r="G181" s="63"/>
      <c r="H181" s="63"/>
      <c r="I181" s="77"/>
      <c r="J181" s="77"/>
      <c r="K181" s="77"/>
      <c r="L181" s="77"/>
      <c r="M181" s="77"/>
      <c r="N181" s="77"/>
      <c r="O181" s="77"/>
      <c r="P181" s="77"/>
      <c r="Q181" s="77"/>
      <c r="R181" s="77"/>
      <c r="S181" s="77"/>
      <c r="T181" s="77"/>
      <c r="U181" s="77"/>
      <c r="V181" s="77"/>
      <c r="W181" s="77"/>
    </row>
    <row r="182" spans="1:23" customFormat="1" ht="15.75">
      <c r="B182" s="3"/>
      <c r="C182" s="1"/>
      <c r="D182" s="1"/>
      <c r="E182" s="1"/>
      <c r="F182" s="63"/>
      <c r="G182" s="63"/>
      <c r="H182" s="63"/>
      <c r="I182" s="77"/>
      <c r="J182" s="77"/>
      <c r="K182" s="77"/>
      <c r="L182" s="77"/>
      <c r="M182" s="77"/>
      <c r="N182" s="77"/>
      <c r="O182" s="77"/>
      <c r="P182" s="77"/>
      <c r="Q182" s="77"/>
      <c r="R182" s="77"/>
      <c r="S182" s="77"/>
      <c r="T182" s="77"/>
      <c r="U182" s="77"/>
      <c r="V182" s="77"/>
      <c r="W182" s="77"/>
    </row>
    <row r="183" spans="1:23" customFormat="1" ht="15.75">
      <c r="A183" s="1"/>
      <c r="B183" s="3"/>
      <c r="C183" s="1"/>
      <c r="D183" s="1"/>
      <c r="E183" s="1"/>
      <c r="F183" s="63"/>
      <c r="G183" s="63"/>
      <c r="H183" s="63"/>
      <c r="I183" s="77"/>
      <c r="J183" s="77"/>
      <c r="K183" s="77"/>
      <c r="L183" s="77"/>
      <c r="M183" s="77"/>
      <c r="N183" s="77"/>
      <c r="O183" s="77"/>
      <c r="P183" s="77"/>
      <c r="Q183" s="77"/>
      <c r="R183" s="77"/>
      <c r="S183" s="77"/>
      <c r="T183" s="77"/>
      <c r="U183" s="77"/>
      <c r="V183" s="77"/>
      <c r="W183" s="77"/>
    </row>
    <row r="184" spans="1:23" customFormat="1" ht="15.75">
      <c r="A184" s="1"/>
      <c r="B184" s="3"/>
      <c r="C184" s="1"/>
      <c r="D184" s="1"/>
      <c r="E184" s="1"/>
      <c r="F184" s="63"/>
      <c r="G184" s="63"/>
      <c r="H184" s="63"/>
      <c r="I184" s="77"/>
      <c r="J184" s="77"/>
      <c r="K184" s="77"/>
      <c r="L184" s="77"/>
      <c r="M184" s="77"/>
      <c r="N184" s="77"/>
      <c r="O184" s="77"/>
      <c r="P184" s="77"/>
      <c r="Q184" s="77"/>
      <c r="R184" s="77"/>
      <c r="S184" s="77"/>
      <c r="T184" s="77"/>
      <c r="U184" s="77"/>
      <c r="V184" s="77"/>
      <c r="W184" s="77"/>
    </row>
    <row r="185" spans="1:23" customFormat="1" ht="15.75">
      <c r="A185" s="1"/>
      <c r="B185" s="3"/>
      <c r="C185" s="1"/>
      <c r="D185" s="1"/>
      <c r="E185" s="1"/>
      <c r="F185" s="63"/>
      <c r="G185" s="63"/>
      <c r="H185" s="63"/>
      <c r="I185" s="77"/>
      <c r="J185" s="77"/>
      <c r="K185" s="77"/>
      <c r="L185" s="77"/>
      <c r="M185" s="77"/>
      <c r="N185" s="77"/>
      <c r="O185" s="77"/>
      <c r="P185" s="77"/>
      <c r="Q185" s="77"/>
      <c r="R185" s="77"/>
      <c r="S185" s="77"/>
      <c r="T185" s="77"/>
      <c r="U185" s="77"/>
      <c r="V185" s="77"/>
      <c r="W185" s="77"/>
    </row>
    <row r="186" spans="1:23" customFormat="1" ht="47.25" customHeight="1">
      <c r="A186" s="1"/>
      <c r="B186" s="3"/>
      <c r="C186" s="1"/>
      <c r="D186" s="1"/>
      <c r="E186" s="1"/>
      <c r="F186" s="63"/>
      <c r="G186" s="63"/>
      <c r="H186" s="63"/>
      <c r="I186" s="77"/>
      <c r="J186" s="77"/>
      <c r="K186" s="77"/>
      <c r="L186" s="77"/>
      <c r="M186" s="77"/>
      <c r="N186" s="77"/>
      <c r="O186" s="77"/>
      <c r="P186" s="77"/>
      <c r="Q186" s="77"/>
      <c r="R186" s="77"/>
      <c r="S186" s="77"/>
      <c r="T186" s="77"/>
      <c r="U186" s="77"/>
      <c r="V186" s="77"/>
      <c r="W186" s="77"/>
    </row>
  </sheetData>
  <mergeCells count="21">
    <mergeCell ref="B119:H119"/>
    <mergeCell ref="B108:H108"/>
    <mergeCell ref="E109:F109"/>
    <mergeCell ref="D114:H114"/>
    <mergeCell ref="D115:H115"/>
    <mergeCell ref="B6:H6"/>
    <mergeCell ref="B117:H117"/>
    <mergeCell ref="B118:H118"/>
    <mergeCell ref="E1:F1"/>
    <mergeCell ref="G1:H1"/>
    <mergeCell ref="B2:C2"/>
    <mergeCell ref="F2:H2"/>
    <mergeCell ref="B3:H3"/>
    <mergeCell ref="B4:C4"/>
    <mergeCell ref="G4:H4"/>
    <mergeCell ref="B5:C5"/>
    <mergeCell ref="D5:E5"/>
    <mergeCell ref="F5:H5"/>
    <mergeCell ref="E105:F105"/>
    <mergeCell ref="E107:F107"/>
    <mergeCell ref="E103:F103"/>
  </mergeCells>
  <printOptions horizontalCentered="1"/>
  <pageMargins left="0.23622047244094491" right="0.23622047244094491" top="0.59055118110236227" bottom="0.59055118110236227" header="0.31496062992125984" footer="0.31496062992125984"/>
  <pageSetup paperSize="9" scale="3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Rubrado (2)</vt:lpstr>
      <vt:lpstr>Rubrado</vt:lpstr>
      <vt:lpstr>Rubrado!Área_de_impresión</vt:lpstr>
      <vt:lpstr>'Rubrado (2)'!Área_de_impresión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YOSELÍN GIMENA CRUZ ALFONSO</dc:creator>
  <cp:lastModifiedBy>Gerardo Taroco</cp:lastModifiedBy>
  <cp:lastPrinted>2022-04-05T14:42:32Z</cp:lastPrinted>
  <dcterms:created xsi:type="dcterms:W3CDTF">2017-12-12T19:47:53Z</dcterms:created>
  <dcterms:modified xsi:type="dcterms:W3CDTF">2022-05-04T17:35:32Z</dcterms:modified>
</cp:coreProperties>
</file>